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H:\My Drive\TIẾU MY\4. JOB\3. HS THẦU\THẦU 2023\ĐĂNG BÁO ĐẤU THẦU\16. ĐĂNG BÁO GIÁ NGÀY 27.11.2023\"/>
    </mc:Choice>
  </mc:AlternateContent>
  <xr:revisionPtr revIDLastSave="0" documentId="13_ncr:1_{C3C14F4C-1A41-40EA-8BF6-0AB08641B74D}" xr6:coauthVersionLast="47" xr6:coauthVersionMax="47" xr10:uidLastSave="{00000000-0000-0000-0000-000000000000}"/>
  <bookViews>
    <workbookView xWindow="-120" yWindow="-120" windowWidth="24240" windowHeight="13140" xr2:uid="{00000000-000D-0000-FFFF-FFFF00000000}"/>
  </bookViews>
  <sheets>
    <sheet name="Sheet1" sheetId="1" r:id="rId1"/>
    <sheet name="Sheet2" sheetId="2" r:id="rId2"/>
    <sheet name="Sheet3" sheetId="3" r:id="rId3"/>
  </sheets>
  <definedNames>
    <definedName name="_xlnm.Print_Titles" localSheetId="0">Sheet1!$8:$8</definedName>
  </definedNames>
  <calcPr calcId="181029"/>
</workbook>
</file>

<file path=xl/calcChain.xml><?xml version="1.0" encoding="utf-8"?>
<calcChain xmlns="http://schemas.openxmlformats.org/spreadsheetml/2006/main">
  <c r="F47" i="1" l="1"/>
</calcChain>
</file>

<file path=xl/sharedStrings.xml><?xml version="1.0" encoding="utf-8"?>
<sst xmlns="http://schemas.openxmlformats.org/spreadsheetml/2006/main" count="138" uniqueCount="103">
  <si>
    <t>BỘ Y TẾ</t>
  </si>
  <si>
    <t>CỘNG HÒA XÃ HỘI CHỦ NGHĨA VIỆT NAM</t>
  </si>
  <si>
    <t>BỆNH VIỆN CHỢ RẪY</t>
  </si>
  <si>
    <t>Độc lập - Tự do -Hạnh phúc</t>
  </si>
  <si>
    <t>DANH MỤC HÀNG HÓA, DỊCH VỤ CHI TIẾT</t>
  </si>
  <si>
    <t>Gói thầu: Cung cấp lắp đặt hạ tầng kết nối LAN wifi nội khu Bệnh viện Chợ Rẫy</t>
  </si>
  <si>
    <t>(Đính kèm yêu cầu báo giá ngày       tháng       năm 2023 )</t>
  </si>
  <si>
    <t>STT</t>
  </si>
  <si>
    <t>Tên hàng hóa/ dịch vụ</t>
  </si>
  <si>
    <t xml:space="preserve">Quy cách, Thông số kỹ thuật, mô tả công việc
</t>
  </si>
  <si>
    <t>Địa điểm cung cấp lắp đặt</t>
  </si>
  <si>
    <t>ĐVT</t>
  </si>
  <si>
    <t>Số lượng</t>
  </si>
  <si>
    <t>Ghi chú</t>
  </si>
  <si>
    <t>I</t>
  </si>
  <si>
    <t>VẬT TƯ, THIẾT BỊ</t>
  </si>
  <si>
    <t>Wifi Công suất phát loại 1</t>
  </si>
  <si>
    <t>Thiết bị phát sóng Wifi - Công suất phát loại 1
Thiết bị phát sóng Wifi đơn không bao gồm nguồn cấp.</t>
  </si>
  <si>
    <t>Bệnh viện Chợ Rẫy</t>
  </si>
  <si>
    <t>cái</t>
  </si>
  <si>
    <r>
      <rPr>
        <b/>
        <u/>
        <sz val="11"/>
        <rFont val="Times New Roman"/>
        <family val="1"/>
      </rPr>
      <t xml:space="preserve">Chi tiết (descriptions): </t>
    </r>
    <r>
      <rPr>
        <sz val="11"/>
        <rFont val="Times New Roman"/>
        <family val="1"/>
      </rPr>
      <t xml:space="preserve">
</t>
    </r>
    <r>
      <rPr>
        <i/>
        <sz val="11"/>
        <rFont val="Times New Roman"/>
        <family val="1"/>
      </rPr>
      <t xml:space="preserve">Kiểu lắp đặt: Trong nhà, gắn trần
</t>
    </r>
    <r>
      <rPr>
        <b/>
        <i/>
        <sz val="11"/>
        <rFont val="Times New Roman"/>
        <family val="1"/>
      </rPr>
      <t>Tiêu chuẩn: IEEE802.11 ac/n/g/b/a - MUMIMO</t>
    </r>
    <r>
      <rPr>
        <i/>
        <sz val="11"/>
        <rFont val="Times New Roman"/>
        <family val="1"/>
      </rPr>
      <t xml:space="preserve">
Tốc độ không dây: Tối thiểu: 2.4GHz: 300 Mbps; 5GHz:  850 Mbps"
Băng thông: 20-, 40- và 80-MHz
Công suất đầu ra: 28/28 dBm (2.4G / 5G) 
Số lượng cổng mạng: Tối thiểu  1 x 10/100/1000M LAN
Anten: Kiểu anten: 2x2 MIMO Embedded Antenna
           Khuyếch đại: 3dBi / 4 dBi  (2.4G / 5G)
           Chống nhiễu sóng 3G/4G/5G SAW filter
           Độ nhạy tối thiểu: -99 dBm
Tính năng bảo mật: Kiểu xác thực: WPA/WPA2-Enterprise/ EAP/ IEEE 802.1X/ RADIUS authentication
           Mã hóa: WEP/WPA/WPA2-PSK/WPA3
           Quản lý truy cập: Layer 2 Isolation và MAC filtering
Tính năng khác: 
</t>
    </r>
  </si>
  <si>
    <t xml:space="preserve">  - Hỗ trợ nguồn POE 802.3af
 - Tỷ lệ kết hợp tối đa (MRC); Tập trung gói A-MPDU (Tx/Rx), khả năng ghép kết hợp gói tin (Packet aggregation A-MPDU Tx/Rx); Phân tập độ trễ chu kỳ (CSD); Khả năng giải điều chế tối đa (MLD); Kiểm tra tương đương mật độ thấp (LDPC).
 - Khả năng chuyển hướng chuyển đổi băng tầng (Band Steering); WDS; Mesh; DCS; Fast Roaming 5 chế độ Pre-authentication / PMK caching/ 802.11r/k/v; cân bằng tải 
 - Quản lý tập trung trên Cloud.
 - Hỗ trợ chuyển đổi ba chế độ quản trị Stand-alone, quản trị tập trung cloud &amp; quản trị tập trung.
 - Kết nối đồng thời tối thiểu 100 thiết bị.
 - Tính năng tự động giám sát &amp; tối ưu sóng wifi."</t>
  </si>
  <si>
    <r>
      <t xml:space="preserve">Dịch vụ bảo hành phần cứng và hỗ trợ kỹ thuật của hãng sản xuất </t>
    </r>
    <r>
      <rPr>
        <sz val="11"/>
        <rFont val="Calibri"/>
        <family val="2"/>
      </rPr>
      <t>≥</t>
    </r>
    <r>
      <rPr>
        <sz val="11"/>
        <rFont val="Times New Roman"/>
        <family val="1"/>
      </rPr>
      <t xml:space="preserve"> 3 năm,1 đỏi 1 trong năm đầu tiên; Dịch vụ Hotline hỗ trợ kỹ thuật 24/7 bằng tiếng Việt. Cấp hàng 6-8 tuần</t>
    </r>
  </si>
  <si>
    <t xml:space="preserve">Wifi Công suất phát loại 2 </t>
  </si>
  <si>
    <t>Thiết bị phát sóng Wifi - Công suất phát loại 2
Thiết bị phát sóng Wifi đơn không bao gồm nguồn cấp</t>
  </si>
  <si>
    <r>
      <rPr>
        <b/>
        <sz val="11"/>
        <rFont val="Times New Roman"/>
        <family val="1"/>
      </rPr>
      <t>Chi tiết (descriptions)</t>
    </r>
    <r>
      <rPr>
        <sz val="11"/>
        <rFont val="Times New Roman"/>
        <family val="1"/>
      </rPr>
      <t xml:space="preserve">: 
</t>
    </r>
    <r>
      <rPr>
        <i/>
        <sz val="11"/>
        <rFont val="Times New Roman"/>
        <family val="1"/>
      </rPr>
      <t xml:space="preserve">Kiểu lắp đặt: Trong nhà, gắn trần
</t>
    </r>
    <r>
      <rPr>
        <b/>
        <i/>
        <sz val="11"/>
        <rFont val="Times New Roman"/>
        <family val="1"/>
      </rPr>
      <t>Tiêu chuẩn: IEEE802.11 ax/ac/n/g/b/a</t>
    </r>
    <r>
      <rPr>
        <i/>
        <sz val="11"/>
        <rFont val="Times New Roman"/>
        <family val="1"/>
      </rPr>
      <t xml:space="preserve">
4x4 in 5 GHz; 2x2 in 4x4 GH MU-MIMO
Tốc độ không dây: Tối thiểu: 2.4GHz: 1100 Mbps; 5GHz:  2200 Mbps
Băng thông: 20-, 40-, 80- and 160-MHz
Công suất đầu ra: 28/28 dBm (2.4G / 5G) 
Số lượng cổng mạng: 1 x 1/2.5 Gbps LAN
Anten:
    - Kiểu anten: 4x4 Smart Antenna
    - Khuyếch đại 3dBi / 5.8 dBi  (2.4G / 5G)
    - Chống nhiễu sóng 3G/4G/5G SAW filter
    - Độ nhạy tối thiểu: -105 dBm
Tính năng bảo mật: 
    - Kiểu xác thực: WPA/WPA2/WPA3-Enterprise/EAP/IEEE 802.1X/RADIUS authentication
    - Mã hóa: WEP/WPA/WPA2-PSK/WPA3
    - Quản lý truy cập: L2-isolation/ MAC filtering/Rogue AP detection
Tính năng khác: </t>
    </r>
  </si>
  <si>
    <t xml:space="preserve"> - Hỗ trợ nguồn POE 802.3bt
 - Tỷ lệ kết hợp tối đa (MRC); Tập trung gói A-MPDU (Tx/Rx), khả năng ghép kết hợp gói tin (Packet aggregation A-MPDU Tx/Rx); Phân tập độ trễ chu kỳ (CSD); Khả năng giải điều chế tối đa (MLD); Kiểm tra tương đương mật độ thấp (LDPC).
 - Khả năng chuyển hướng chuyển đổi băng tầng (Band Steering); WDS; Mesh; DCS; Fast Roaming 5 chế độ Pre-authentication / PMK caching/ 802.11r/k/v; cân bằng tải 
    - Quản lý tập trung trên Cloud.
    - Hỗ trợ chuyển đổi ba chế độ quản trị Stand-alone, quản trị tập trung cloud &amp; quản trị tập trung.
    - Kết nối đồng thời tối thiểu 1000 thiết bị.
    - Tính năng tự động giám sát &amp; tối ưu sóng wifi. </t>
  </si>
  <si>
    <t>Dịch vụ bảo hành phần cứng và hỗ trợ kỹ thuật của hãng sản xuất ≥ 3 năm,1 đỏi 1 trong năm đầu tiên; Dịch vụ Hotline hỗ trợ kỹ thuật 24/7 bằng tiếng Việt. Cấp hàng 6-8 tuần</t>
  </si>
  <si>
    <t>3</t>
  </si>
  <si>
    <t>Thiết bị chuyển mạch PoE 8 port (Switch PoE8 port)</t>
  </si>
  <si>
    <r>
      <rPr>
        <b/>
        <sz val="11"/>
        <rFont val="Times New Roman"/>
        <family val="1"/>
      </rPr>
      <t>Thiết bị chuyển mạch PoE 8 port (Switch PoE8 port)</t>
    </r>
    <r>
      <rPr>
        <b/>
        <u/>
        <sz val="11"/>
        <rFont val="Times New Roman"/>
        <family val="1"/>
      </rPr>
      <t xml:space="preserve">
Chi tiết (Description):</t>
    </r>
    <r>
      <rPr>
        <sz val="11"/>
        <rFont val="Times New Roman"/>
        <family val="1"/>
      </rPr>
      <t xml:space="preserve">
Tổng số cổng: Tối thiểu 12 cổng
Cổng Gigabit SFP: Tối thiểu 2x Gigabit SFP
Cổng Gigabit Ethernet 100/1000 Mbps: Tối thiểu 10x 100/1000 Mbps
Cổng PoE: Tối thiểu 8x cổng PoE
Tổng công suất cấp nguồn PoE: Tối thiểu 250 watts
Chuẩn cấp nguồn PoE : 802.3af/at
Thông lượng chuyển mạch (Switching capacity) (Gbps): Tối thiểu 35 Gbps
Tốc độ chuyển tiếp gói tin (Forwarding rate) (Mpps): Tối thiểu 35Mpps
Bộ nhớ đệm gói tin (Packet buffer) (byte): Tối thiểu 500K
Bảng địa chỉ MAC: Tối thiểu 8K
MTBF Tối thiểu: 1,000,000 giờ</t>
    </r>
  </si>
  <si>
    <t>Khả năng quản lý: Hỗ trợ giao thức SNMP v1, v2c, v3, SNMP trap group; RMON (1, 2, 3, 9); ICMP echo/echo reply
Syslog
Khả năng hồi phục và tính sẵn sàng: IEEE 802.1D, IEEE 802.1w; Equal Cost Multipath Routing (ECMP); Virtual Router Redundancy Protocol (VRRP); Chống Loop
Bảo mật: Lọc MAC lớp 2; Chuyển tiếp MAC tĩnh ; Radius; SSH v2; Port security; DHCP Snooping; SHA2 HTTPS Certification"
QoS: Hỗ trợ phương thức 802.1Q: Strict Priority Queueing, Weighted Round Robin, Weighted Fair Queuing; 802.3x; DSCP"
Quản lý PoE: PoE theo lịch trình; PoE continuous; Điều chỉnh công suất tối đa trên mỗi cổng"
Quản lý thiết bị: Quản lý qua giao diện Web, Telnet, SSHv2, SNMP; NTP (IPv4/IPv6) ; Hổ trợ Daylight saving; Hỗ trợ quản lý qua Cloud ( không tính phí )"</t>
  </si>
  <si>
    <r>
      <t xml:space="preserve">Dịch vụ bảo hành phần cứng và hỗ trợ kỹ thuật của hãng sản xuất </t>
    </r>
    <r>
      <rPr>
        <sz val="11"/>
        <rFont val="Calibri"/>
        <family val="2"/>
      </rPr>
      <t>≥</t>
    </r>
    <r>
      <rPr>
        <sz val="11"/>
        <rFont val="Times New Roman"/>
        <family val="1"/>
      </rPr>
      <t xml:space="preserve"> 3 năm, 1 đổi  1 ttong năm đầu tiên
Dịch vụ Hotline 24/7 miễn phí bằng tiếng Việt. Cấp hàng 6-8 tuần</t>
    </r>
  </si>
  <si>
    <t>4</t>
  </si>
  <si>
    <t xml:space="preserve"> Bộ định tuyến loại 1 (Router gateway loại 1 (RG1))</t>
  </si>
  <si>
    <t>Tính năng IPSec VPN:
  - Hỗ trợ mã hóa: DES,3DES,AES (256-bit)
  - Hỗ trợ xác thực: MD5,SHA1,SHA2 (512-bit)
  - -Hỗ trợ PSK và PKI (X.509)
  - Hỗ trợ Dead Peer Detection (DPD) and relay detection
  - Hỗ trợ IPSec IKEv2
  - Hỗ trợ kết nối qua các hệ điều hành Windows, IOS/macOS và Android"
Tính năng Authentication: 
  - Hỗ trợ xác thực 2 yếu tố: Google Authenticator ; 
  - Xác thực với cơ sở dữ liệu người dùng bên ngoài
  - Tính năng Geo Enforcer Có khả năng chặn địa chỉ IP theo khu vực địa lí
Thời gian MTBF (hr): 989810.8 
Tiêu chuẩn an toàn (Safety):   LVD (EN60950-1) ; BSMI</t>
  </si>
  <si>
    <r>
      <t xml:space="preserve">Dịch vụ bảo hành phần cứng và hỗ trợ kỹ thuật của hãng sản xuất </t>
    </r>
    <r>
      <rPr>
        <sz val="11"/>
        <rFont val="Calibri"/>
        <family val="2"/>
      </rPr>
      <t>≥</t>
    </r>
    <r>
      <rPr>
        <sz val="11"/>
        <rFont val="Times New Roman"/>
        <family val="1"/>
      </rPr>
      <t xml:space="preserve"> 3 năm, 1 dổi 1 trong năm đầu tiên
Dịch vụ Hotline hỗ trợ kỹ thuật tiếng Việt 24/7. Cấp hàng 6-8 tuần</t>
    </r>
  </si>
  <si>
    <t>5</t>
  </si>
  <si>
    <t xml:space="preserve"> Bộ định tuyến loại 2 (Router gateway loại 2 (RG2))</t>
  </si>
  <si>
    <t>6</t>
  </si>
  <si>
    <t xml:space="preserve"> Bộ định tuyến loại 3 (Router gateway loại 3 (RG3))</t>
  </si>
  <si>
    <t>Router gateway - Công suất loại 3</t>
  </si>
  <si>
    <r>
      <rPr>
        <b/>
        <u/>
        <sz val="11"/>
        <rFont val="Times New Roman"/>
        <family val="1"/>
      </rPr>
      <t>Chi tiết (descriptions)</t>
    </r>
    <r>
      <rPr>
        <b/>
        <sz val="11"/>
        <rFont val="Times New Roman"/>
        <family val="1"/>
      </rPr>
      <t xml:space="preserve">: 
</t>
    </r>
    <r>
      <rPr>
        <sz val="11"/>
        <rFont val="Times New Roman"/>
        <family val="1"/>
      </rPr>
      <t>Thông lượng Firewall: Tối thiểu 8 Gbps
Thông lượng VPN: Tối thiểu 1.8 Mbps
Thông lượng IPS: Tối thiểu 3 Gbps
Thông lượng Anti-malware: Tối thiểu 2.2 Mbps
Số phiên tối đa: Tối thiểu 900,000
Số VLAN Interface: Tối thiểu 60
Cổng kết nối: Tối thiểu: 8x 1GbE; 2x 2.5GbE/PoE+; 2x 2.5GbE ; 1x USB 3.0; 1x cổng console"
Tính năng Network: 
  - Hỗ trợ Ethernet và PPPoE
  - Hỗ trợ PAT và NAT
  - Hỗ trợ Dynamic DNS
Quản lí qua Cloud: 
  - Hỗ trợ quản lí qua Cloud
  - Đăng ký và quản lí tập trung không giới hạn số lượng các thiết bị cùng hãng qua cloud
  - Hỗ trợ giám sát tập trung thiết bị, người dùng và báo cáo thống kê</t>
    </r>
  </si>
  <si>
    <t>7</t>
  </si>
  <si>
    <t xml:space="preserve">Bộ quản lý điều khiển không dây (Wireless Controller Gateway) </t>
  </si>
  <si>
    <t xml:space="preserve">Wireless Controller Gateway </t>
  </si>
  <si>
    <r>
      <rPr>
        <b/>
        <u/>
        <sz val="11"/>
        <rFont val="Times New Roman"/>
        <family val="1"/>
      </rPr>
      <t xml:space="preserve">Chi tiết (descriptions): </t>
    </r>
    <r>
      <rPr>
        <sz val="11"/>
        <rFont val="Times New Roman"/>
        <family val="1"/>
      </rPr>
      <t xml:space="preserve">
Thông lượng Firewall: Tối thiểu 7,500 Mbps
Thông lượng VPN: Tối thiểu 1,200 Mbps
Thông lượng IPS: Tối thiểu 2,500 Mbps
Thông lượng Anti-malware: Tối thiểu 1,800 Mbps
Số phiên tối đa: Tối thiểu 1,800,000
Số lượng SSL VPN Users kết nối đồng thời: Tối thiểu 450 user
Thông lượng Firewall - Speedtest: Tối thiểu 900 Mbps
Cổng VLAN: Tối thiểu 100
Cổng kết nối: Tối thiểu: 2 cổng SFP; 12x cổng GE RJ45; 2x cổng USB 3.0; 1x cổng console"
Thời gian MTBF: Tối thiểu 900,000 giờ
Tính năng IPSec VPN:
  - Hỗ trợ mã hóa: DES,3DES,AES (256-bit)
  - Hỗ trự xác thực: MD5,SHA1,SHA2 (512-bit)</t>
    </r>
  </si>
  <si>
    <t xml:space="preserve">  - Hỗ trợ chứng chỉ PSK và PKI (X.509)
  - Hỗ trợ chuyển đổi dự phòng VPN ( high availability)
  - Hỗ trợ GRE,NAT,L2TP qua Ipsec
  - Hỗ trợ 2FA Email/SMS
  - Hỗ trợ 2FA Google Authenticator
  - Hỗ trợ kết nối qua các hệ điều hành Windows, iOs/macOS và Android"
Tính năng SSL VPN:
  - Hỗ trợ Windows và macOS
  - Hỗ trợ đầy đủ chế độ tunnel
  - Hỗ trợ xác thực 2 yếu tố</t>
  </si>
  <si>
    <r>
      <t xml:space="preserve">Bản quyền phần mềm và dịch vụ đi kèm: </t>
    </r>
    <r>
      <rPr>
        <sz val="11"/>
        <rFont val="Times New Roman"/>
        <family val="1"/>
      </rPr>
      <t xml:space="preserve">
IPS,  Application Control, Web Filtering, Anti-Malware, Email Security, Sandboxing, Reputation Filter, Secure Wifi, Secure Report, Security Profile Sync, Cloud Pack thời hạn 1 năm</t>
    </r>
  </si>
  <si>
    <r>
      <t xml:space="preserve">Dịch vụ bảo hành phần cứng và hỗ trợ kỹ thuật  của hãng sản xuất </t>
    </r>
    <r>
      <rPr>
        <sz val="11"/>
        <rFont val="Calibri"/>
        <family val="2"/>
      </rPr>
      <t>≥</t>
    </r>
    <r>
      <rPr>
        <sz val="11"/>
        <rFont val="Times New Roman"/>
        <family val="1"/>
      </rPr>
      <t>3 năm,  1 dổi 1 trong năm đầu tiên
Dịch vụ Hotline hỗ trợ kỹ thuật 24/7 bằng tiếng Việt. Cấp hàng 6-8 tuần</t>
    </r>
  </si>
  <si>
    <t>8</t>
  </si>
  <si>
    <t>Cáp mạng Cat6 UTP 4 pair 23awg</t>
  </si>
  <si>
    <t xml:space="preserve">Cáp Mạng CAT 6 UTP Cable, 4-Pair, 23AWG, Solid, CM </t>
  </si>
  <si>
    <t>m</t>
  </si>
  <si>
    <r>
      <rPr>
        <b/>
        <u/>
        <sz val="11"/>
        <rFont val="Times New Roman"/>
        <family val="1"/>
      </rPr>
      <t>Chi tiết (descriptions)</t>
    </r>
    <r>
      <rPr>
        <b/>
        <sz val="11"/>
        <rFont val="Times New Roman"/>
        <family val="1"/>
      </rPr>
      <t xml:space="preserve">: </t>
    </r>
    <r>
      <rPr>
        <sz val="11"/>
        <rFont val="Times New Roman"/>
        <family val="1"/>
      </rPr>
      <t xml:space="preserve">
Tiêu chuẩn :  Gigabit Ethernet(IEEE 802.3ab)
Hỗ trợ băng thông:  600 MHz. 
Đường kính lõi: 23 AWG. 
Vỏ bọc cách điện</t>
    </r>
  </si>
  <si>
    <t>9</t>
  </si>
  <si>
    <t>Hạt mạng RJ45 Cat6 UTP</t>
  </si>
  <si>
    <r>
      <rPr>
        <b/>
        <sz val="11"/>
        <rFont val="Times New Roman"/>
        <family val="1"/>
      </rPr>
      <t>Hạt mạng RJ45 Cat6 UTP</t>
    </r>
    <r>
      <rPr>
        <sz val="11"/>
        <rFont val="Times New Roman"/>
        <family val="1"/>
      </rPr>
      <t xml:space="preserve">  (loại 3 mảnh)
Category 6 Modular Plug, RJ45, 24-23AWG, Solid, 8 chân, lõi 5.7 – 7.0 mm</t>
    </r>
  </si>
  <si>
    <t>hạt</t>
  </si>
  <si>
    <t>Chi tiết (descriptions): 
 - Chất liệu: Phosphor Bronze, chân tiếp xúc xi mạ vàng, vỏ nhựa thủy tinh (Glass filled polycarbonat) bọc chống nhiễu bằng thép không gỉ mạ Niken.
- Tương thích với các chuẩn cáp solid 26 AWG đến 23 AWG 
- Số lần cắm rút đảm bảo tối thiểu: 750 lần, 
- Tiêu chuẩn an toàn UL 1863</t>
  </si>
  <si>
    <t>10</t>
  </si>
  <si>
    <t>Ống ruột gà bảo hộ dây cáp mạng D20</t>
  </si>
  <si>
    <t>Ống ruột gà bảo hộ dây cáp mạng D20 loại chống cháy</t>
  </si>
  <si>
    <t>II</t>
  </si>
  <si>
    <t>DỊCH VỤ LẮP ĐẶT</t>
  </si>
  <si>
    <t>Thi công kéo dây cáp mạng LAN wifi</t>
  </si>
  <si>
    <t xml:space="preserve">Nhân công kéo rải cáp CAT6 mạng LAN wifi thả trần (bao gồm cả luồn dây cáp vào ống bảo hộ) và bấm node mạng </t>
  </si>
  <si>
    <t>Thi công lắp đặt, cấu hình thiết bị phát sóng (Access Point Wifi)</t>
  </si>
  <si>
    <t>Nhân công lắp đặt đấu nối thiết lập hệ thống Switch trong tủ Rack
Yêu cầu thi công theo khung giờ và điều kiện thi công nghiêm ngặt, thống nhất trước với khoa phòng, ngoài giờ hành chánh.
 - Lắp đặt, đấu nối hoàn chỉnh khởi động vận hành thiết bị
 - Cấu hình kết nối Controller tập trung. 
 - Bao gồm vật tư phụ kiện lắp đặt. 
 - Hỗ trợ bảo hành tận nơi vận hành hệ thống 12 tháng</t>
  </si>
  <si>
    <t>Cái</t>
  </si>
  <si>
    <t>Lắp đặt, cấu hình thiết bị phát sóng (Access Point Wifi)</t>
  </si>
  <si>
    <t xml:space="preserve">Nhân công lắp đặt cấu hình Wifi quản trị tập trung </t>
  </si>
  <si>
    <t>Yêu cầu thi công theo khung giờ và điều kiện thi công nghiêm ngặt, thống nhất trước với khoa phòng, ngoài giờ hành chánh.
 - Lắp đặt, đấu nối hoàn chỉnh khởi động vận hành thiết bị
 - Cấu hình kết nối Controller tập trung. 
 - Bao gồm vật tư phụ kiện lắp đặt. 
 - Hỗ trợ bảo hành tận nơi vận hành hệ thống 12 tháng</t>
  </si>
  <si>
    <t>Cấu hình tích hợp mạng Core, Access trunking, System</t>
  </si>
  <si>
    <t>Nhân công triển khai đấu nối tích hợp hệ thống mạng Access LAN, Core Switch, Gateway, Network, hệ thống Server hiện hữu, hệ thống giảm sát bảo mật LAN wifi</t>
  </si>
  <si>
    <t>Trọn gói</t>
  </si>
  <si>
    <t xml:space="preserve">Triển khai ngoài khung giờ hành chánh, đảm bảo điều kiện thi công nghiêm ngặt, thống nhất trước khi thực hiện triển khai.
 - Lắp đặt đấu nối tích hợp hệ thống mạng LAN wifi vào mạng LAN hiện hữu
 - Cấu hình tích hợp hệ thống Core Switching hiện hữu
 - Cấu hình tích hợp hệ thống Gateway hiện hữu 
 - Cấu hình tích hợp hệ thống Server system và dịch vụ nội bộ hiện hữu
 - Cấu hình bảo mật tăng cường LAN access cho Wifi 
 - Cấu hình hệ thống giám mạng sát cảnh báo cho hệ thống LAN wifi </t>
  </si>
  <si>
    <t>Yêu cầu về đảm bảo tính năng chung</t>
  </si>
  <si>
    <r>
      <t xml:space="preserve">- Yêu cầu về kỹ thuật sử dụng thiết bị WIFI: </t>
    </r>
    <r>
      <rPr>
        <sz val="12"/>
        <rFont val="Times New Roman"/>
        <family val="1"/>
      </rPr>
      <t>công nghệ Wifi 6</t>
    </r>
  </si>
  <si>
    <t>- Yêu cầu về hiệu năng phát sóng và vùng phủ sóng:</t>
  </si>
  <si>
    <t>+ Tốc độ sóng Wifi mỗi điểm phát: 866Mbps với sóng 5 GHz và 300Mbps với sóng 2.4 GHz</t>
  </si>
  <si>
    <t>+ Vùng phủ sóng đảm bảo hiệu năng ổn định cho các khu vực bố trí trên mặt bằng bản vẽ đều ổn định với</t>
  </si>
  <si>
    <t>Hơn 90% vùng phủ kết nối sóng ở mức độ Tốt: -50db đến -65db;</t>
  </si>
  <si>
    <t>Hơn 95% vùng phủ sóng có mức độ kết nối Trung bình: đạt từ -65db đến -70db, đảm bảo các thiết bị mobility duy trì kết nối ổn định và liên tục</t>
  </si>
  <si>
    <r>
      <t xml:space="preserve">- Năng lực kết nối toàn hệ thống trung bình: </t>
    </r>
    <r>
      <rPr>
        <sz val="12"/>
        <rFont val="Times New Roman"/>
        <family val="1"/>
      </rPr>
      <t>đảm bảo tỷ lệ duy trì kết nối tốt cho 2,500 đến 3,000 cán bộ công nhân viên sử dụng đồng thời</t>
    </r>
  </si>
  <si>
    <r>
      <t xml:space="preserve">- </t>
    </r>
    <r>
      <rPr>
        <b/>
        <sz val="12"/>
        <rFont val="Times New Roman"/>
        <family val="1"/>
      </rPr>
      <t>Khả năng Roamming sóng trong khu</t>
    </r>
    <r>
      <rPr>
        <sz val="12"/>
        <rFont val="Times New Roman"/>
        <family val="1"/>
      </rPr>
      <t>: đảm bảo các thiết bị iPAD, Tablet đang kết nối sóng wifi di chuyển trong vùng phủ sóng của khu được duy trì kết nối mạng liên tục</t>
    </r>
  </si>
  <si>
    <r>
      <t xml:space="preserve">- </t>
    </r>
    <r>
      <rPr>
        <b/>
        <sz val="12"/>
        <rFont val="Times New Roman"/>
        <family val="1"/>
      </rPr>
      <t xml:space="preserve">Chủ động quy hoạch cấp phát địa chỉ: </t>
    </r>
  </si>
  <si>
    <t>Hệ thống Wifi mới quy hoạch dãy địa chỉ IP Wifi độc lập, không sử dụng tài nguyên IP mạng LAN hiện hữu của bệnh viện</t>
  </si>
  <si>
    <t>Yêu cầu cấp phát 40-50 địa chỉ IP cố định cho các thiết bị Router và Gateway để định tuyến thông qua mạng LAN giữa các khu nội bộ</t>
  </si>
  <si>
    <r>
      <t xml:space="preserve">- </t>
    </r>
    <r>
      <rPr>
        <b/>
        <sz val="12"/>
        <rFont val="Times New Roman"/>
        <family val="1"/>
      </rPr>
      <t>Khả năng Roamming sóng trong khu</t>
    </r>
    <r>
      <rPr>
        <sz val="12"/>
        <rFont val="Times New Roman"/>
        <family val="1"/>
      </rPr>
      <t xml:space="preserve">: đảm bảo các thiết bị iPAD, Tablet đang kết nối sóng wifi di chuyển trong vùng phủ sóng của khu được duy </t>
    </r>
  </si>
  <si>
    <t xml:space="preserve">     trì kết nối mạng liên tục</t>
  </si>
  <si>
    <t>Yêu cầu thi công theo khung giờ và điều kiện thi công nghiêm ngặt, thống nhất trước với khoa phòng, ngoài giờ hành chánh.
 - Thi công kéo cáp mạng đi trên trần  hiện hữu về tập điểm (theo thực tế mặt bằng). 
 - Lắp đặt đấu nối Outlet, nhảy dây mạng trong tủ, nhảy dây mạng ngoài khu vực hành lang.
 - Đánh nhãn cáp, sơ đồ layout
Thi công hoàn chỉnh bao gồm : Bảo hành hỗ trợ kỹ thuật vận hành 12 tháng sau triển khai</t>
  </si>
  <si>
    <t>https://drive.google.com/drive/folders/1rS3WZMTZ4ad-iuZowRqC25EF_e_JBKE5?usp=sharing</t>
  </si>
  <si>
    <r>
      <t xml:space="preserve">Router gateway- Công suất loại 2
Chi tiết (descriptions): 
</t>
    </r>
    <r>
      <rPr>
        <sz val="11"/>
        <rFont val="Times New Roman"/>
        <family val="1"/>
      </rPr>
      <t>Thông lượng Firewall: Tối thiểu 4.8 Gbps
Thông lượng VPN: Tối thiểu 1 Gbps
Thông lượng IPS: Tối thiểu 1.8 Gbps
Thông lượng Anti-malware: Tối thiểu 1.4 Gbps
Số phiên tối đa: Tối thiểu 580,000
Số lượng VLAN Interface: Tối thiểu 32 
Cổng kết nối: Tối thiểu: 2x 2.5GbE Ethernet; 6x 1GbE Ethernet; 1x USB 3.0
1x cổng console"</t>
    </r>
  </si>
  <si>
    <r>
      <t xml:space="preserve">Thiết bị Router gateway - Công suất loại 1 
Chi tiết (descriptions): 
</t>
    </r>
    <r>
      <rPr>
        <sz val="11"/>
        <rFont val="Times New Roman"/>
        <family val="1"/>
      </rPr>
      <t>Thông lượng Gateway: Tối thiểu 2.7 Gbps
Thông lượng VPN: Tối thiểu 750 Mbps
Thông lượng IPS: Tối thiểu 1.3 Gbps
Thông lượng Anti-malware: Tối thiểu 650 Mbps
Số phiên tối đa: Tối thiểu 280,000
Số lượng VLAN Interface: Tối thiểu 16
Cổng kết nối: Tối thiểu 8x RJ45; 1x USB 3.0; 1x cổng console"
Tính năng Network: Hỗ trợ Ethernet và PPPoE; Hỗ trợ PAT và NAT; Hỗ trợ Dynamic DNS</t>
    </r>
  </si>
  <si>
    <t>Quản lí qua Cloud: Hỗ trợ quản lí qua Cloud; Đăng ký và quản lí tập trung không giới hạn số lượng các thiết bị cùng hãng qua cloud; Hỗ trợ giám sát tập trung thiết bị, người dùng và báo cáo thống kê</t>
  </si>
  <si>
    <t xml:space="preserve">Tính năng Network:
  - Hỗ trợ Ethernet và PPPoE
  - Hỗ trợ PAT và NAT
  - Hỗ trợ Dynamic DNS
Quản lí qua Cloud:
  - Hỗ trợ quản lí qua Cloud
  - Đăng ký và quản lí tập trung không giới hạn số lượng các thiết bị cùng hãng qua cloud
  - Hỗ trợ giám sát tập trung thiết bị, người dùng và báo cáo thống kê
Tính năng IPSec VPN:
  - Hỗ trợ mã hóa: DES,3DES,AES (256-bit)
</t>
  </si>
  <si>
    <t xml:space="preserve"> - Hỗ trợ xác thực: MD5,SHA1,SHA2 (512-bit)
  - Hỗ trợ PSK và PKI (X.509)
  - Hỗ trợ Dead Peer Detection (DPD) and relay detection
  - Hỗ trợ IPSec IKEv2
  - Hỗ trợ kết nối qua các hệ điều hành Windows, IOS/macOS và Android"
Tính năng Authentication: Hỗ trợ xác thực 2 yếu tố: Google Authenticator; Xác thực với cơ sở dữ liệu người dùng bên ngoài
Tính năng Geo Enforcer: Có khả năng chặn địa chỉ IP theo khu vực địa lí
́Thời gian MTBF (hr): 529688.2
Tiêu chuẩn an toàn (Safety): LVD (EN60950-1) ; BSMI</t>
  </si>
  <si>
    <t>Tính năng IPSec VPN:
  - Hỗ trợ mã hóa: DES,3DES,AES (256-bit)
  - Hỗ trợ xác thực: MD5,SHA1,SHA2 (512-bit)
  - Hỗ trợ PSK và PKI (X.509)
  - Hỗ trợ Dead Peer Detection (DPD) and relay detection
  - Hỗ trợ IPSec IKEv2
  - Hỗ trợ kết nối qua các hệ điều hành Windows, IOS/macOS và Android"</t>
  </si>
  <si>
    <t>Tính năng Authentication: Hỗ trợ xác thực 2 yếu tố: Google Authenticator; Xác thực với cơ sở dữ liệu người dùng bên ngoài
Tính năng Geo Enforcer: Có khả năng chặn địa chỉ IP theo khu vực địa lí
Thời gian MTBF (hr):  529688.2
Tiêu chuẩn an toàn (Safety):  LVD (EN60950-1); BSMI</t>
  </si>
  <si>
    <t xml:space="preserve">Tính năng Authentication: 
  - Hỗ trợ xác thực 2 yếu tố: Google Authenticator, SMS/Email
  - Hỗ trợ liên kết địa chỉ IP-MAC
  - Hỗ trợ SSO (Single Sign-On)
  - Hỗ trợ xác thực chuẩn IEEE 802.1x
 </t>
  </si>
  <si>
    <t xml:space="preserve">  - Xác thực dữ liệu người dùng bên ngoài qua: Microsoft Windows Active Directory, RADIUS, LDAP
Tính sẵn sàng: Active-Passive
Tiêu chuẩn an toàn (Safety):  LVD (EN60950-1); BSMI</t>
  </si>
  <si>
    <r>
      <t xml:space="preserve">Ghi chú: </t>
    </r>
    <r>
      <rPr>
        <sz val="12"/>
        <rFont val="Times New Roman"/>
        <family val="1"/>
      </rPr>
      <t>Link load file danh mục và bản vẽ</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</si>
</sst>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
    <numFmt numFmtId="166" formatCode="_(* #,##0_);_(* \(#,##0\);_(* &quot;-&quot;??_);_(@_)"/>
  </numFmts>
  <fonts count="15" x14ac:knownFonts="1">
    <font>
      <sz val="11"/>
      <color theme="1"/>
      <name val="Calibri"/>
      <family val="2"/>
      <charset val="163"/>
      <scheme val="minor"/>
    </font>
    <font>
      <sz val="11"/>
      <color theme="1"/>
      <name val="Calibri"/>
      <family val="2"/>
      <charset val="163"/>
      <scheme val="minor"/>
    </font>
    <font>
      <sz val="12"/>
      <name val="Times New Roman"/>
      <family val="1"/>
    </font>
    <font>
      <b/>
      <sz val="12"/>
      <name val="Times New Roman"/>
      <family val="1"/>
    </font>
    <font>
      <b/>
      <sz val="13"/>
      <name val="Times New Roman"/>
      <family val="1"/>
    </font>
    <font>
      <b/>
      <sz val="14"/>
      <name val="Times New Roman"/>
      <family val="1"/>
    </font>
    <font>
      <i/>
      <sz val="12"/>
      <name val="Times New Roman"/>
      <family val="1"/>
    </font>
    <font>
      <b/>
      <sz val="11"/>
      <name val="Times New Roman"/>
      <family val="1"/>
    </font>
    <font>
      <sz val="11"/>
      <name val="Times New Roman"/>
      <family val="1"/>
    </font>
    <font>
      <sz val="11"/>
      <color theme="1"/>
      <name val="Times New Roman"/>
      <family val="1"/>
    </font>
    <font>
      <b/>
      <u/>
      <sz val="11"/>
      <name val="Times New Roman"/>
      <family val="1"/>
    </font>
    <font>
      <i/>
      <sz val="11"/>
      <name val="Times New Roman"/>
      <family val="1"/>
    </font>
    <font>
      <b/>
      <i/>
      <sz val="11"/>
      <name val="Times New Roman"/>
      <family val="1"/>
    </font>
    <font>
      <sz val="11"/>
      <name val="Calibri"/>
      <family val="2"/>
    </font>
    <font>
      <b/>
      <sz val="11"/>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70">
    <xf numFmtId="0" fontId="0" fillId="0" borderId="0" xfId="0"/>
    <xf numFmtId="0" fontId="2" fillId="0" borderId="0" xfId="0" applyFont="1" applyAlignment="1">
      <alignment vertical="top" wrapText="1"/>
    </xf>
    <xf numFmtId="0" fontId="2" fillId="0" borderId="0" xfId="0" applyFont="1" applyAlignment="1">
      <alignment vertical="top"/>
    </xf>
    <xf numFmtId="0" fontId="4" fillId="0" borderId="0" xfId="0" applyFont="1" applyAlignment="1">
      <alignment vertical="top" wrapText="1"/>
    </xf>
    <xf numFmtId="0" fontId="2" fillId="0" borderId="0" xfId="0" applyFont="1" applyAlignment="1">
      <alignment horizontal="center" vertical="top"/>
    </xf>
    <xf numFmtId="0" fontId="3" fillId="0" borderId="0" xfId="0" applyFont="1" applyAlignment="1">
      <alignment horizontal="right" vertical="top"/>
    </xf>
    <xf numFmtId="3" fontId="2" fillId="0" borderId="0" xfId="0" applyNumberFormat="1" applyFont="1" applyAlignment="1">
      <alignment vertical="top"/>
    </xf>
    <xf numFmtId="0" fontId="3" fillId="0" borderId="0" xfId="0" applyFont="1" applyAlignment="1">
      <alignment horizontal="center" vertical="top"/>
    </xf>
    <xf numFmtId="0" fontId="3" fillId="0" borderId="0" xfId="0" applyFont="1" applyAlignment="1">
      <alignment horizontal="center" vertical="top" wrapText="1"/>
    </xf>
    <xf numFmtId="3" fontId="3" fillId="0" borderId="0" xfId="0" applyNumberFormat="1" applyFont="1" applyAlignment="1">
      <alignment horizontal="center" vertical="top"/>
    </xf>
    <xf numFmtId="0" fontId="7" fillId="0" borderId="1" xfId="0" applyFont="1" applyBorder="1" applyAlignment="1">
      <alignment vertical="center" wrapText="1"/>
    </xf>
    <xf numFmtId="0" fontId="7" fillId="0" borderId="1" xfId="0" applyFont="1" applyBorder="1" applyAlignment="1">
      <alignment horizontal="center" vertical="center" wrapText="1"/>
    </xf>
    <xf numFmtId="3" fontId="7" fillId="0" borderId="1" xfId="0" applyNumberFormat="1" applyFont="1" applyBorder="1" applyAlignment="1">
      <alignment horizontal="center" vertical="center" wrapText="1"/>
    </xf>
    <xf numFmtId="0" fontId="7" fillId="0" borderId="0" xfId="0" applyFont="1" applyAlignment="1">
      <alignment horizontal="center" vertical="center" wrapText="1"/>
    </xf>
    <xf numFmtId="0" fontId="7" fillId="0" borderId="2" xfId="0" applyFont="1" applyBorder="1" applyAlignment="1">
      <alignment vertical="top" wrapText="1"/>
    </xf>
    <xf numFmtId="0" fontId="8" fillId="0" borderId="0" xfId="0" applyFont="1" applyAlignment="1">
      <alignment vertical="top"/>
    </xf>
    <xf numFmtId="0" fontId="8" fillId="0" borderId="3" xfId="0" applyFont="1" applyBorder="1" applyAlignment="1">
      <alignment vertical="top" wrapText="1"/>
    </xf>
    <xf numFmtId="0" fontId="11" fillId="0" borderId="3" xfId="0" quotePrefix="1" applyFont="1" applyBorder="1" applyAlignment="1">
      <alignment vertical="top" wrapText="1"/>
    </xf>
    <xf numFmtId="0" fontId="8" fillId="0" borderId="4" xfId="0" applyFont="1" applyBorder="1" applyAlignment="1">
      <alignment vertical="top" wrapText="1"/>
    </xf>
    <xf numFmtId="0" fontId="8" fillId="0" borderId="2" xfId="0" applyFont="1" applyBorder="1" applyAlignment="1">
      <alignment vertical="center" wrapText="1"/>
    </xf>
    <xf numFmtId="0" fontId="8" fillId="0" borderId="4" xfId="0" applyFont="1" applyBorder="1" applyAlignment="1">
      <alignment vertical="center" wrapText="1"/>
    </xf>
    <xf numFmtId="0" fontId="7" fillId="0" borderId="2" xfId="0" applyFont="1" applyBorder="1" applyAlignment="1">
      <alignment vertical="center" wrapText="1"/>
    </xf>
    <xf numFmtId="0" fontId="8" fillId="0" borderId="3" xfId="0" applyFont="1" applyBorder="1" applyAlignment="1">
      <alignment vertical="center" wrapText="1"/>
    </xf>
    <xf numFmtId="0" fontId="7" fillId="0" borderId="3" xfId="0" applyFont="1" applyBorder="1" applyAlignment="1">
      <alignment vertical="center" wrapText="1"/>
    </xf>
    <xf numFmtId="0" fontId="8" fillId="0" borderId="3" xfId="0" quotePrefix="1" applyFont="1" applyBorder="1" applyAlignment="1">
      <alignment vertical="center" wrapText="1"/>
    </xf>
    <xf numFmtId="0" fontId="7" fillId="0" borderId="4" xfId="0" applyFont="1" applyBorder="1" applyAlignment="1">
      <alignment vertical="center" wrapText="1"/>
    </xf>
    <xf numFmtId="49" fontId="9" fillId="0" borderId="1" xfId="0" applyNumberFormat="1" applyFont="1" applyBorder="1" applyAlignment="1">
      <alignment horizontal="center" vertical="center"/>
    </xf>
    <xf numFmtId="49" fontId="9" fillId="0" borderId="1" xfId="0" applyNumberFormat="1" applyFont="1" applyBorder="1" applyAlignment="1">
      <alignment vertical="center" wrapText="1"/>
    </xf>
    <xf numFmtId="165" fontId="9" fillId="0" borderId="1" xfId="0" applyNumberFormat="1" applyFont="1" applyBorder="1" applyAlignment="1">
      <alignment horizontal="center" vertical="center"/>
    </xf>
    <xf numFmtId="3" fontId="9" fillId="0" borderId="1" xfId="0" applyNumberFormat="1" applyFont="1" applyBorder="1" applyAlignment="1">
      <alignment horizontal="right" vertical="center"/>
    </xf>
    <xf numFmtId="3" fontId="8" fillId="0" borderId="4" xfId="0" applyNumberFormat="1" applyFont="1" applyBorder="1" applyAlignment="1">
      <alignment horizontal="center" vertical="top"/>
    </xf>
    <xf numFmtId="49" fontId="14" fillId="0" borderId="1" xfId="0" applyNumberFormat="1" applyFont="1" applyBorder="1" applyAlignment="1">
      <alignment horizontal="center" vertical="center"/>
    </xf>
    <xf numFmtId="49" fontId="14" fillId="0" borderId="1" xfId="0" applyNumberFormat="1" applyFont="1" applyBorder="1" applyAlignment="1">
      <alignment vertical="center" wrapText="1"/>
    </xf>
    <xf numFmtId="3" fontId="7" fillId="0" borderId="1" xfId="0" applyNumberFormat="1" applyFont="1" applyBorder="1" applyAlignment="1">
      <alignment vertical="top"/>
    </xf>
    <xf numFmtId="0" fontId="7" fillId="0" borderId="0" xfId="0" applyFont="1" applyAlignment="1">
      <alignment vertical="top"/>
    </xf>
    <xf numFmtId="0" fontId="8" fillId="0" borderId="2" xfId="0" applyFont="1" applyBorder="1" applyAlignment="1">
      <alignment vertical="top" wrapText="1"/>
    </xf>
    <xf numFmtId="166" fontId="8" fillId="0" borderId="0" xfId="1" applyNumberFormat="1" applyFont="1" applyAlignment="1">
      <alignment vertical="top"/>
    </xf>
    <xf numFmtId="0" fontId="8" fillId="0" borderId="4" xfId="0" applyFont="1" applyBorder="1" applyAlignment="1">
      <alignment vertical="center"/>
    </xf>
    <xf numFmtId="0" fontId="8" fillId="0" borderId="2" xfId="0" applyFont="1" applyBorder="1" applyAlignment="1">
      <alignment horizontal="center" vertical="center"/>
    </xf>
    <xf numFmtId="3" fontId="8" fillId="0" borderId="2" xfId="0" applyNumberFormat="1" applyFont="1" applyBorder="1" applyAlignment="1">
      <alignment horizontal="right" vertical="center"/>
    </xf>
    <xf numFmtId="0" fontId="8" fillId="0" borderId="0" xfId="0" applyFont="1" applyAlignment="1">
      <alignment horizontal="center" vertical="center"/>
    </xf>
    <xf numFmtId="0" fontId="8" fillId="0" borderId="0" xfId="0" applyFont="1" applyAlignment="1">
      <alignment vertical="center" wrapText="1"/>
    </xf>
    <xf numFmtId="0" fontId="8" fillId="0" borderId="0" xfId="0" applyFont="1" applyAlignment="1">
      <alignment vertical="top" wrapText="1"/>
    </xf>
    <xf numFmtId="3" fontId="8" fillId="0" borderId="0" xfId="0" applyNumberFormat="1" applyFont="1" applyAlignment="1">
      <alignment horizontal="center" vertical="top"/>
    </xf>
    <xf numFmtId="0" fontId="3" fillId="0" borderId="0" xfId="0" applyFont="1" applyAlignment="1">
      <alignment vertical="top"/>
    </xf>
    <xf numFmtId="0" fontId="3" fillId="0" borderId="0" xfId="0" quotePrefix="1" applyFont="1" applyAlignment="1">
      <alignment vertical="top"/>
    </xf>
    <xf numFmtId="0" fontId="2" fillId="0" borderId="0" xfId="0" quotePrefix="1" applyFont="1" applyAlignment="1">
      <alignment vertical="top"/>
    </xf>
    <xf numFmtId="3" fontId="2" fillId="0" borderId="0" xfId="0" applyNumberFormat="1" applyFont="1" applyAlignment="1">
      <alignment horizontal="center" vertical="top"/>
    </xf>
    <xf numFmtId="0" fontId="2" fillId="0" borderId="0" xfId="0" applyFont="1" applyAlignment="1">
      <alignment horizontal="left" vertical="top"/>
    </xf>
    <xf numFmtId="0" fontId="3" fillId="0" borderId="0" xfId="0" applyFont="1" applyAlignment="1">
      <alignment horizontal="center" vertical="top"/>
    </xf>
    <xf numFmtId="0" fontId="2" fillId="0" borderId="0" xfId="0" applyFont="1" applyAlignment="1">
      <alignment horizontal="center" vertical="top"/>
    </xf>
    <xf numFmtId="0" fontId="4" fillId="0" borderId="0" xfId="0" applyFont="1" applyAlignment="1">
      <alignment horizontal="center" vertical="top"/>
    </xf>
    <xf numFmtId="0" fontId="5" fillId="0" borderId="0" xfId="0" applyFont="1" applyAlignment="1">
      <alignment horizontal="center" vertical="top" wrapText="1"/>
    </xf>
    <xf numFmtId="0" fontId="8" fillId="0" borderId="2" xfId="0" applyFont="1" applyBorder="1" applyAlignment="1">
      <alignment horizontal="center" vertical="top"/>
    </xf>
    <xf numFmtId="0" fontId="8" fillId="0" borderId="3" xfId="0" applyFont="1" applyBorder="1" applyAlignment="1">
      <alignment horizontal="center" vertical="top"/>
    </xf>
    <xf numFmtId="0" fontId="8" fillId="0" borderId="4" xfId="0" applyFont="1" applyBorder="1" applyAlignment="1">
      <alignment horizontal="center" vertical="top"/>
    </xf>
    <xf numFmtId="0" fontId="6" fillId="0" borderId="0" xfId="0" applyFont="1" applyAlignment="1">
      <alignment horizontal="center" vertical="top" wrapText="1"/>
    </xf>
    <xf numFmtId="0" fontId="8" fillId="0" borderId="1" xfId="0" applyFont="1" applyBorder="1" applyAlignment="1">
      <alignment horizontal="center" vertical="center"/>
    </xf>
    <xf numFmtId="0" fontId="8" fillId="0" borderId="1" xfId="0" applyFont="1" applyBorder="1" applyAlignment="1">
      <alignment vertical="center"/>
    </xf>
    <xf numFmtId="165" fontId="9" fillId="0" borderId="1" xfId="0" applyNumberFormat="1" applyFont="1" applyBorder="1" applyAlignment="1">
      <alignment horizontal="center" vertical="center"/>
    </xf>
    <xf numFmtId="3" fontId="9" fillId="0" borderId="1" xfId="0" applyNumberFormat="1" applyFont="1" applyBorder="1" applyAlignment="1">
      <alignment horizontal="right" vertical="center"/>
    </xf>
    <xf numFmtId="3" fontId="8" fillId="0" borderId="2" xfId="0" applyNumberFormat="1" applyFont="1" applyBorder="1" applyAlignment="1">
      <alignment horizontal="center" vertical="top"/>
    </xf>
    <xf numFmtId="3" fontId="8" fillId="0" borderId="3" xfId="0" applyNumberFormat="1" applyFont="1" applyBorder="1" applyAlignment="1">
      <alignment horizontal="center" vertical="top"/>
    </xf>
    <xf numFmtId="3" fontId="8" fillId="0" borderId="4" xfId="0" applyNumberFormat="1" applyFont="1" applyBorder="1" applyAlignment="1">
      <alignment horizontal="center" vertical="top"/>
    </xf>
    <xf numFmtId="0" fontId="8" fillId="0" borderId="1" xfId="0" applyFont="1" applyBorder="1" applyAlignment="1">
      <alignment vertical="center" wrapText="1"/>
    </xf>
    <xf numFmtId="49" fontId="9" fillId="0" borderId="1" xfId="0" applyNumberFormat="1" applyFont="1" applyBorder="1" applyAlignment="1">
      <alignment horizontal="center" vertical="center"/>
    </xf>
    <xf numFmtId="49" fontId="9" fillId="0" borderId="1" xfId="0" applyNumberFormat="1" applyFont="1" applyBorder="1" applyAlignment="1">
      <alignment vertical="center" wrapText="1"/>
    </xf>
    <xf numFmtId="3" fontId="8" fillId="0" borderId="1" xfId="0" applyNumberFormat="1" applyFont="1" applyBorder="1" applyAlignment="1">
      <alignment horizontal="right" vertical="center"/>
    </xf>
    <xf numFmtId="0" fontId="8" fillId="0" borderId="2" xfId="0" applyFont="1" applyBorder="1" applyAlignment="1">
      <alignment vertical="center" wrapText="1"/>
    </xf>
    <xf numFmtId="0" fontId="8" fillId="0" borderId="4" xfId="0" applyFont="1" applyBorder="1" applyAlignment="1">
      <alignmen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247650</xdr:colOff>
      <xdr:row>2</xdr:row>
      <xdr:rowOff>38100</xdr:rowOff>
    </xdr:from>
    <xdr:to>
      <xdr:col>1</xdr:col>
      <xdr:colOff>1104900</xdr:colOff>
      <xdr:row>2</xdr:row>
      <xdr:rowOff>38100</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38175" y="447675"/>
          <a:ext cx="8572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885825</xdr:colOff>
      <xdr:row>2</xdr:row>
      <xdr:rowOff>19050</xdr:rowOff>
    </xdr:from>
    <xdr:to>
      <xdr:col>6</xdr:col>
      <xdr:colOff>47625</xdr:colOff>
      <xdr:row>2</xdr:row>
      <xdr:rowOff>19050</xdr:rowOff>
    </xdr:to>
    <xdr:cxnSp macro="">
      <xdr:nvCxnSpPr>
        <xdr:cNvPr id="5" name="Straight Connector 4">
          <a:extLst>
            <a:ext uri="{FF2B5EF4-FFF2-40B4-BE49-F238E27FC236}">
              <a16:creationId xmlns:a16="http://schemas.microsoft.com/office/drawing/2014/main" id="{00000000-0008-0000-0000-000005000000}"/>
            </a:ext>
          </a:extLst>
        </xdr:cNvPr>
        <xdr:cNvCxnSpPr/>
      </xdr:nvCxnSpPr>
      <xdr:spPr>
        <a:xfrm>
          <a:off x="8620125" y="428625"/>
          <a:ext cx="18573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2"/>
  <sheetViews>
    <sheetView tabSelected="1" view="pageBreakPreview" zoomScale="85" zoomScaleNormal="85" zoomScaleSheetLayoutView="85" workbookViewId="0">
      <selection activeCell="J10" sqref="J10"/>
    </sheetView>
  </sheetViews>
  <sheetFormatPr defaultColWidth="9.140625" defaultRowHeight="15.75" x14ac:dyDescent="0.25"/>
  <cols>
    <col min="1" max="1" width="5.85546875" style="4" customWidth="1"/>
    <col min="2" max="2" width="27.42578125" style="2" customWidth="1"/>
    <col min="3" max="3" width="77.28515625" style="1" customWidth="1"/>
    <col min="4" max="4" width="18.7109375" style="2" customWidth="1"/>
    <col min="5" max="5" width="8.42578125" style="2" customWidth="1"/>
    <col min="6" max="6" width="13.28515625" style="5" customWidth="1"/>
    <col min="7" max="7" width="14" style="6" customWidth="1"/>
    <col min="8" max="8" width="11" style="2" bestFit="1" customWidth="1"/>
    <col min="9" max="255" width="9.140625" style="2"/>
    <col min="256" max="256" width="5.85546875" style="2" customWidth="1"/>
    <col min="257" max="257" width="27.42578125" style="2" customWidth="1"/>
    <col min="258" max="258" width="82.7109375" style="2" customWidth="1"/>
    <col min="259" max="259" width="18.7109375" style="2" customWidth="1"/>
    <col min="260" max="260" width="8.42578125" style="2" customWidth="1"/>
    <col min="261" max="261" width="13.28515625" style="2" customWidth="1"/>
    <col min="262" max="262" width="14" style="2" customWidth="1"/>
    <col min="263" max="263" width="1.85546875" style="2" customWidth="1"/>
    <col min="264" max="264" width="11" style="2" bestFit="1" customWidth="1"/>
    <col min="265" max="511" width="9.140625" style="2"/>
    <col min="512" max="512" width="5.85546875" style="2" customWidth="1"/>
    <col min="513" max="513" width="27.42578125" style="2" customWidth="1"/>
    <col min="514" max="514" width="82.7109375" style="2" customWidth="1"/>
    <col min="515" max="515" width="18.7109375" style="2" customWidth="1"/>
    <col min="516" max="516" width="8.42578125" style="2" customWidth="1"/>
    <col min="517" max="517" width="13.28515625" style="2" customWidth="1"/>
    <col min="518" max="518" width="14" style="2" customWidth="1"/>
    <col min="519" max="519" width="1.85546875" style="2" customWidth="1"/>
    <col min="520" max="520" width="11" style="2" bestFit="1" customWidth="1"/>
    <col min="521" max="767" width="9.140625" style="2"/>
    <col min="768" max="768" width="5.85546875" style="2" customWidth="1"/>
    <col min="769" max="769" width="27.42578125" style="2" customWidth="1"/>
    <col min="770" max="770" width="82.7109375" style="2" customWidth="1"/>
    <col min="771" max="771" width="18.7109375" style="2" customWidth="1"/>
    <col min="772" max="772" width="8.42578125" style="2" customWidth="1"/>
    <col min="773" max="773" width="13.28515625" style="2" customWidth="1"/>
    <col min="774" max="774" width="14" style="2" customWidth="1"/>
    <col min="775" max="775" width="1.85546875" style="2" customWidth="1"/>
    <col min="776" max="776" width="11" style="2" bestFit="1" customWidth="1"/>
    <col min="777" max="1023" width="9.140625" style="2"/>
    <col min="1024" max="1024" width="5.85546875" style="2" customWidth="1"/>
    <col min="1025" max="1025" width="27.42578125" style="2" customWidth="1"/>
    <col min="1026" max="1026" width="82.7109375" style="2" customWidth="1"/>
    <col min="1027" max="1027" width="18.7109375" style="2" customWidth="1"/>
    <col min="1028" max="1028" width="8.42578125" style="2" customWidth="1"/>
    <col min="1029" max="1029" width="13.28515625" style="2" customWidth="1"/>
    <col min="1030" max="1030" width="14" style="2" customWidth="1"/>
    <col min="1031" max="1031" width="1.85546875" style="2" customWidth="1"/>
    <col min="1032" max="1032" width="11" style="2" bestFit="1" customWidth="1"/>
    <col min="1033" max="1279" width="9.140625" style="2"/>
    <col min="1280" max="1280" width="5.85546875" style="2" customWidth="1"/>
    <col min="1281" max="1281" width="27.42578125" style="2" customWidth="1"/>
    <col min="1282" max="1282" width="82.7109375" style="2" customWidth="1"/>
    <col min="1283" max="1283" width="18.7109375" style="2" customWidth="1"/>
    <col min="1284" max="1284" width="8.42578125" style="2" customWidth="1"/>
    <col min="1285" max="1285" width="13.28515625" style="2" customWidth="1"/>
    <col min="1286" max="1286" width="14" style="2" customWidth="1"/>
    <col min="1287" max="1287" width="1.85546875" style="2" customWidth="1"/>
    <col min="1288" max="1288" width="11" style="2" bestFit="1" customWidth="1"/>
    <col min="1289" max="1535" width="9.140625" style="2"/>
    <col min="1536" max="1536" width="5.85546875" style="2" customWidth="1"/>
    <col min="1537" max="1537" width="27.42578125" style="2" customWidth="1"/>
    <col min="1538" max="1538" width="82.7109375" style="2" customWidth="1"/>
    <col min="1539" max="1539" width="18.7109375" style="2" customWidth="1"/>
    <col min="1540" max="1540" width="8.42578125" style="2" customWidth="1"/>
    <col min="1541" max="1541" width="13.28515625" style="2" customWidth="1"/>
    <col min="1542" max="1542" width="14" style="2" customWidth="1"/>
    <col min="1543" max="1543" width="1.85546875" style="2" customWidth="1"/>
    <col min="1544" max="1544" width="11" style="2" bestFit="1" customWidth="1"/>
    <col min="1545" max="1791" width="9.140625" style="2"/>
    <col min="1792" max="1792" width="5.85546875" style="2" customWidth="1"/>
    <col min="1793" max="1793" width="27.42578125" style="2" customWidth="1"/>
    <col min="1794" max="1794" width="82.7109375" style="2" customWidth="1"/>
    <col min="1795" max="1795" width="18.7109375" style="2" customWidth="1"/>
    <col min="1796" max="1796" width="8.42578125" style="2" customWidth="1"/>
    <col min="1797" max="1797" width="13.28515625" style="2" customWidth="1"/>
    <col min="1798" max="1798" width="14" style="2" customWidth="1"/>
    <col min="1799" max="1799" width="1.85546875" style="2" customWidth="1"/>
    <col min="1800" max="1800" width="11" style="2" bestFit="1" customWidth="1"/>
    <col min="1801" max="2047" width="9.140625" style="2"/>
    <col min="2048" max="2048" width="5.85546875" style="2" customWidth="1"/>
    <col min="2049" max="2049" width="27.42578125" style="2" customWidth="1"/>
    <col min="2050" max="2050" width="82.7109375" style="2" customWidth="1"/>
    <col min="2051" max="2051" width="18.7109375" style="2" customWidth="1"/>
    <col min="2052" max="2052" width="8.42578125" style="2" customWidth="1"/>
    <col min="2053" max="2053" width="13.28515625" style="2" customWidth="1"/>
    <col min="2054" max="2054" width="14" style="2" customWidth="1"/>
    <col min="2055" max="2055" width="1.85546875" style="2" customWidth="1"/>
    <col min="2056" max="2056" width="11" style="2" bestFit="1" customWidth="1"/>
    <col min="2057" max="2303" width="9.140625" style="2"/>
    <col min="2304" max="2304" width="5.85546875" style="2" customWidth="1"/>
    <col min="2305" max="2305" width="27.42578125" style="2" customWidth="1"/>
    <col min="2306" max="2306" width="82.7109375" style="2" customWidth="1"/>
    <col min="2307" max="2307" width="18.7109375" style="2" customWidth="1"/>
    <col min="2308" max="2308" width="8.42578125" style="2" customWidth="1"/>
    <col min="2309" max="2309" width="13.28515625" style="2" customWidth="1"/>
    <col min="2310" max="2310" width="14" style="2" customWidth="1"/>
    <col min="2311" max="2311" width="1.85546875" style="2" customWidth="1"/>
    <col min="2312" max="2312" width="11" style="2" bestFit="1" customWidth="1"/>
    <col min="2313" max="2559" width="9.140625" style="2"/>
    <col min="2560" max="2560" width="5.85546875" style="2" customWidth="1"/>
    <col min="2561" max="2561" width="27.42578125" style="2" customWidth="1"/>
    <col min="2562" max="2562" width="82.7109375" style="2" customWidth="1"/>
    <col min="2563" max="2563" width="18.7109375" style="2" customWidth="1"/>
    <col min="2564" max="2564" width="8.42578125" style="2" customWidth="1"/>
    <col min="2565" max="2565" width="13.28515625" style="2" customWidth="1"/>
    <col min="2566" max="2566" width="14" style="2" customWidth="1"/>
    <col min="2567" max="2567" width="1.85546875" style="2" customWidth="1"/>
    <col min="2568" max="2568" width="11" style="2" bestFit="1" customWidth="1"/>
    <col min="2569" max="2815" width="9.140625" style="2"/>
    <col min="2816" max="2816" width="5.85546875" style="2" customWidth="1"/>
    <col min="2817" max="2817" width="27.42578125" style="2" customWidth="1"/>
    <col min="2818" max="2818" width="82.7109375" style="2" customWidth="1"/>
    <col min="2819" max="2819" width="18.7109375" style="2" customWidth="1"/>
    <col min="2820" max="2820" width="8.42578125" style="2" customWidth="1"/>
    <col min="2821" max="2821" width="13.28515625" style="2" customWidth="1"/>
    <col min="2822" max="2822" width="14" style="2" customWidth="1"/>
    <col min="2823" max="2823" width="1.85546875" style="2" customWidth="1"/>
    <col min="2824" max="2824" width="11" style="2" bestFit="1" customWidth="1"/>
    <col min="2825" max="3071" width="9.140625" style="2"/>
    <col min="3072" max="3072" width="5.85546875" style="2" customWidth="1"/>
    <col min="3073" max="3073" width="27.42578125" style="2" customWidth="1"/>
    <col min="3074" max="3074" width="82.7109375" style="2" customWidth="1"/>
    <col min="3075" max="3075" width="18.7109375" style="2" customWidth="1"/>
    <col min="3076" max="3076" width="8.42578125" style="2" customWidth="1"/>
    <col min="3077" max="3077" width="13.28515625" style="2" customWidth="1"/>
    <col min="3078" max="3078" width="14" style="2" customWidth="1"/>
    <col min="3079" max="3079" width="1.85546875" style="2" customWidth="1"/>
    <col min="3080" max="3080" width="11" style="2" bestFit="1" customWidth="1"/>
    <col min="3081" max="3327" width="9.140625" style="2"/>
    <col min="3328" max="3328" width="5.85546875" style="2" customWidth="1"/>
    <col min="3329" max="3329" width="27.42578125" style="2" customWidth="1"/>
    <col min="3330" max="3330" width="82.7109375" style="2" customWidth="1"/>
    <col min="3331" max="3331" width="18.7109375" style="2" customWidth="1"/>
    <col min="3332" max="3332" width="8.42578125" style="2" customWidth="1"/>
    <col min="3333" max="3333" width="13.28515625" style="2" customWidth="1"/>
    <col min="3334" max="3334" width="14" style="2" customWidth="1"/>
    <col min="3335" max="3335" width="1.85546875" style="2" customWidth="1"/>
    <col min="3336" max="3336" width="11" style="2" bestFit="1" customWidth="1"/>
    <col min="3337" max="3583" width="9.140625" style="2"/>
    <col min="3584" max="3584" width="5.85546875" style="2" customWidth="1"/>
    <col min="3585" max="3585" width="27.42578125" style="2" customWidth="1"/>
    <col min="3586" max="3586" width="82.7109375" style="2" customWidth="1"/>
    <col min="3587" max="3587" width="18.7109375" style="2" customWidth="1"/>
    <col min="3588" max="3588" width="8.42578125" style="2" customWidth="1"/>
    <col min="3589" max="3589" width="13.28515625" style="2" customWidth="1"/>
    <col min="3590" max="3590" width="14" style="2" customWidth="1"/>
    <col min="3591" max="3591" width="1.85546875" style="2" customWidth="1"/>
    <col min="3592" max="3592" width="11" style="2" bestFit="1" customWidth="1"/>
    <col min="3593" max="3839" width="9.140625" style="2"/>
    <col min="3840" max="3840" width="5.85546875" style="2" customWidth="1"/>
    <col min="3841" max="3841" width="27.42578125" style="2" customWidth="1"/>
    <col min="3842" max="3842" width="82.7109375" style="2" customWidth="1"/>
    <col min="3843" max="3843" width="18.7109375" style="2" customWidth="1"/>
    <col min="3844" max="3844" width="8.42578125" style="2" customWidth="1"/>
    <col min="3845" max="3845" width="13.28515625" style="2" customWidth="1"/>
    <col min="3846" max="3846" width="14" style="2" customWidth="1"/>
    <col min="3847" max="3847" width="1.85546875" style="2" customWidth="1"/>
    <col min="3848" max="3848" width="11" style="2" bestFit="1" customWidth="1"/>
    <col min="3849" max="4095" width="9.140625" style="2"/>
    <col min="4096" max="4096" width="5.85546875" style="2" customWidth="1"/>
    <col min="4097" max="4097" width="27.42578125" style="2" customWidth="1"/>
    <col min="4098" max="4098" width="82.7109375" style="2" customWidth="1"/>
    <col min="4099" max="4099" width="18.7109375" style="2" customWidth="1"/>
    <col min="4100" max="4100" width="8.42578125" style="2" customWidth="1"/>
    <col min="4101" max="4101" width="13.28515625" style="2" customWidth="1"/>
    <col min="4102" max="4102" width="14" style="2" customWidth="1"/>
    <col min="4103" max="4103" width="1.85546875" style="2" customWidth="1"/>
    <col min="4104" max="4104" width="11" style="2" bestFit="1" customWidth="1"/>
    <col min="4105" max="4351" width="9.140625" style="2"/>
    <col min="4352" max="4352" width="5.85546875" style="2" customWidth="1"/>
    <col min="4353" max="4353" width="27.42578125" style="2" customWidth="1"/>
    <col min="4354" max="4354" width="82.7109375" style="2" customWidth="1"/>
    <col min="4355" max="4355" width="18.7109375" style="2" customWidth="1"/>
    <col min="4356" max="4356" width="8.42578125" style="2" customWidth="1"/>
    <col min="4357" max="4357" width="13.28515625" style="2" customWidth="1"/>
    <col min="4358" max="4358" width="14" style="2" customWidth="1"/>
    <col min="4359" max="4359" width="1.85546875" style="2" customWidth="1"/>
    <col min="4360" max="4360" width="11" style="2" bestFit="1" customWidth="1"/>
    <col min="4361" max="4607" width="9.140625" style="2"/>
    <col min="4608" max="4608" width="5.85546875" style="2" customWidth="1"/>
    <col min="4609" max="4609" width="27.42578125" style="2" customWidth="1"/>
    <col min="4610" max="4610" width="82.7109375" style="2" customWidth="1"/>
    <col min="4611" max="4611" width="18.7109375" style="2" customWidth="1"/>
    <col min="4612" max="4612" width="8.42578125" style="2" customWidth="1"/>
    <col min="4613" max="4613" width="13.28515625" style="2" customWidth="1"/>
    <col min="4614" max="4614" width="14" style="2" customWidth="1"/>
    <col min="4615" max="4615" width="1.85546875" style="2" customWidth="1"/>
    <col min="4616" max="4616" width="11" style="2" bestFit="1" customWidth="1"/>
    <col min="4617" max="4863" width="9.140625" style="2"/>
    <col min="4864" max="4864" width="5.85546875" style="2" customWidth="1"/>
    <col min="4865" max="4865" width="27.42578125" style="2" customWidth="1"/>
    <col min="4866" max="4866" width="82.7109375" style="2" customWidth="1"/>
    <col min="4867" max="4867" width="18.7109375" style="2" customWidth="1"/>
    <col min="4868" max="4868" width="8.42578125" style="2" customWidth="1"/>
    <col min="4869" max="4869" width="13.28515625" style="2" customWidth="1"/>
    <col min="4870" max="4870" width="14" style="2" customWidth="1"/>
    <col min="4871" max="4871" width="1.85546875" style="2" customWidth="1"/>
    <col min="4872" max="4872" width="11" style="2" bestFit="1" customWidth="1"/>
    <col min="4873" max="5119" width="9.140625" style="2"/>
    <col min="5120" max="5120" width="5.85546875" style="2" customWidth="1"/>
    <col min="5121" max="5121" width="27.42578125" style="2" customWidth="1"/>
    <col min="5122" max="5122" width="82.7109375" style="2" customWidth="1"/>
    <col min="5123" max="5123" width="18.7109375" style="2" customWidth="1"/>
    <col min="5124" max="5124" width="8.42578125" style="2" customWidth="1"/>
    <col min="5125" max="5125" width="13.28515625" style="2" customWidth="1"/>
    <col min="5126" max="5126" width="14" style="2" customWidth="1"/>
    <col min="5127" max="5127" width="1.85546875" style="2" customWidth="1"/>
    <col min="5128" max="5128" width="11" style="2" bestFit="1" customWidth="1"/>
    <col min="5129" max="5375" width="9.140625" style="2"/>
    <col min="5376" max="5376" width="5.85546875" style="2" customWidth="1"/>
    <col min="5377" max="5377" width="27.42578125" style="2" customWidth="1"/>
    <col min="5378" max="5378" width="82.7109375" style="2" customWidth="1"/>
    <col min="5379" max="5379" width="18.7109375" style="2" customWidth="1"/>
    <col min="5380" max="5380" width="8.42578125" style="2" customWidth="1"/>
    <col min="5381" max="5381" width="13.28515625" style="2" customWidth="1"/>
    <col min="5382" max="5382" width="14" style="2" customWidth="1"/>
    <col min="5383" max="5383" width="1.85546875" style="2" customWidth="1"/>
    <col min="5384" max="5384" width="11" style="2" bestFit="1" customWidth="1"/>
    <col min="5385" max="5631" width="9.140625" style="2"/>
    <col min="5632" max="5632" width="5.85546875" style="2" customWidth="1"/>
    <col min="5633" max="5633" width="27.42578125" style="2" customWidth="1"/>
    <col min="5634" max="5634" width="82.7109375" style="2" customWidth="1"/>
    <col min="5635" max="5635" width="18.7109375" style="2" customWidth="1"/>
    <col min="5636" max="5636" width="8.42578125" style="2" customWidth="1"/>
    <col min="5637" max="5637" width="13.28515625" style="2" customWidth="1"/>
    <col min="5638" max="5638" width="14" style="2" customWidth="1"/>
    <col min="5639" max="5639" width="1.85546875" style="2" customWidth="1"/>
    <col min="5640" max="5640" width="11" style="2" bestFit="1" customWidth="1"/>
    <col min="5641" max="5887" width="9.140625" style="2"/>
    <col min="5888" max="5888" width="5.85546875" style="2" customWidth="1"/>
    <col min="5889" max="5889" width="27.42578125" style="2" customWidth="1"/>
    <col min="5890" max="5890" width="82.7109375" style="2" customWidth="1"/>
    <col min="5891" max="5891" width="18.7109375" style="2" customWidth="1"/>
    <col min="5892" max="5892" width="8.42578125" style="2" customWidth="1"/>
    <col min="5893" max="5893" width="13.28515625" style="2" customWidth="1"/>
    <col min="5894" max="5894" width="14" style="2" customWidth="1"/>
    <col min="5895" max="5895" width="1.85546875" style="2" customWidth="1"/>
    <col min="5896" max="5896" width="11" style="2" bestFit="1" customWidth="1"/>
    <col min="5897" max="6143" width="9.140625" style="2"/>
    <col min="6144" max="6144" width="5.85546875" style="2" customWidth="1"/>
    <col min="6145" max="6145" width="27.42578125" style="2" customWidth="1"/>
    <col min="6146" max="6146" width="82.7109375" style="2" customWidth="1"/>
    <col min="6147" max="6147" width="18.7109375" style="2" customWidth="1"/>
    <col min="6148" max="6148" width="8.42578125" style="2" customWidth="1"/>
    <col min="6149" max="6149" width="13.28515625" style="2" customWidth="1"/>
    <col min="6150" max="6150" width="14" style="2" customWidth="1"/>
    <col min="6151" max="6151" width="1.85546875" style="2" customWidth="1"/>
    <col min="6152" max="6152" width="11" style="2" bestFit="1" customWidth="1"/>
    <col min="6153" max="6399" width="9.140625" style="2"/>
    <col min="6400" max="6400" width="5.85546875" style="2" customWidth="1"/>
    <col min="6401" max="6401" width="27.42578125" style="2" customWidth="1"/>
    <col min="6402" max="6402" width="82.7109375" style="2" customWidth="1"/>
    <col min="6403" max="6403" width="18.7109375" style="2" customWidth="1"/>
    <col min="6404" max="6404" width="8.42578125" style="2" customWidth="1"/>
    <col min="6405" max="6405" width="13.28515625" style="2" customWidth="1"/>
    <col min="6406" max="6406" width="14" style="2" customWidth="1"/>
    <col min="6407" max="6407" width="1.85546875" style="2" customWidth="1"/>
    <col min="6408" max="6408" width="11" style="2" bestFit="1" customWidth="1"/>
    <col min="6409" max="6655" width="9.140625" style="2"/>
    <col min="6656" max="6656" width="5.85546875" style="2" customWidth="1"/>
    <col min="6657" max="6657" width="27.42578125" style="2" customWidth="1"/>
    <col min="6658" max="6658" width="82.7109375" style="2" customWidth="1"/>
    <col min="6659" max="6659" width="18.7109375" style="2" customWidth="1"/>
    <col min="6660" max="6660" width="8.42578125" style="2" customWidth="1"/>
    <col min="6661" max="6661" width="13.28515625" style="2" customWidth="1"/>
    <col min="6662" max="6662" width="14" style="2" customWidth="1"/>
    <col min="6663" max="6663" width="1.85546875" style="2" customWidth="1"/>
    <col min="6664" max="6664" width="11" style="2" bestFit="1" customWidth="1"/>
    <col min="6665" max="6911" width="9.140625" style="2"/>
    <col min="6912" max="6912" width="5.85546875" style="2" customWidth="1"/>
    <col min="6913" max="6913" width="27.42578125" style="2" customWidth="1"/>
    <col min="6914" max="6914" width="82.7109375" style="2" customWidth="1"/>
    <col min="6915" max="6915" width="18.7109375" style="2" customWidth="1"/>
    <col min="6916" max="6916" width="8.42578125" style="2" customWidth="1"/>
    <col min="6917" max="6917" width="13.28515625" style="2" customWidth="1"/>
    <col min="6918" max="6918" width="14" style="2" customWidth="1"/>
    <col min="6919" max="6919" width="1.85546875" style="2" customWidth="1"/>
    <col min="6920" max="6920" width="11" style="2" bestFit="1" customWidth="1"/>
    <col min="6921" max="7167" width="9.140625" style="2"/>
    <col min="7168" max="7168" width="5.85546875" style="2" customWidth="1"/>
    <col min="7169" max="7169" width="27.42578125" style="2" customWidth="1"/>
    <col min="7170" max="7170" width="82.7109375" style="2" customWidth="1"/>
    <col min="7171" max="7171" width="18.7109375" style="2" customWidth="1"/>
    <col min="7172" max="7172" width="8.42578125" style="2" customWidth="1"/>
    <col min="7173" max="7173" width="13.28515625" style="2" customWidth="1"/>
    <col min="7174" max="7174" width="14" style="2" customWidth="1"/>
    <col min="7175" max="7175" width="1.85546875" style="2" customWidth="1"/>
    <col min="7176" max="7176" width="11" style="2" bestFit="1" customWidth="1"/>
    <col min="7177" max="7423" width="9.140625" style="2"/>
    <col min="7424" max="7424" width="5.85546875" style="2" customWidth="1"/>
    <col min="7425" max="7425" width="27.42578125" style="2" customWidth="1"/>
    <col min="7426" max="7426" width="82.7109375" style="2" customWidth="1"/>
    <col min="7427" max="7427" width="18.7109375" style="2" customWidth="1"/>
    <col min="7428" max="7428" width="8.42578125" style="2" customWidth="1"/>
    <col min="7429" max="7429" width="13.28515625" style="2" customWidth="1"/>
    <col min="7430" max="7430" width="14" style="2" customWidth="1"/>
    <col min="7431" max="7431" width="1.85546875" style="2" customWidth="1"/>
    <col min="7432" max="7432" width="11" style="2" bestFit="1" customWidth="1"/>
    <col min="7433" max="7679" width="9.140625" style="2"/>
    <col min="7680" max="7680" width="5.85546875" style="2" customWidth="1"/>
    <col min="7681" max="7681" width="27.42578125" style="2" customWidth="1"/>
    <col min="7682" max="7682" width="82.7109375" style="2" customWidth="1"/>
    <col min="7683" max="7683" width="18.7109375" style="2" customWidth="1"/>
    <col min="7684" max="7684" width="8.42578125" style="2" customWidth="1"/>
    <col min="7685" max="7685" width="13.28515625" style="2" customWidth="1"/>
    <col min="7686" max="7686" width="14" style="2" customWidth="1"/>
    <col min="7687" max="7687" width="1.85546875" style="2" customWidth="1"/>
    <col min="7688" max="7688" width="11" style="2" bestFit="1" customWidth="1"/>
    <col min="7689" max="7935" width="9.140625" style="2"/>
    <col min="7936" max="7936" width="5.85546875" style="2" customWidth="1"/>
    <col min="7937" max="7937" width="27.42578125" style="2" customWidth="1"/>
    <col min="7938" max="7938" width="82.7109375" style="2" customWidth="1"/>
    <col min="7939" max="7939" width="18.7109375" style="2" customWidth="1"/>
    <col min="7940" max="7940" width="8.42578125" style="2" customWidth="1"/>
    <col min="7941" max="7941" width="13.28515625" style="2" customWidth="1"/>
    <col min="7942" max="7942" width="14" style="2" customWidth="1"/>
    <col min="7943" max="7943" width="1.85546875" style="2" customWidth="1"/>
    <col min="7944" max="7944" width="11" style="2" bestFit="1" customWidth="1"/>
    <col min="7945" max="8191" width="9.140625" style="2"/>
    <col min="8192" max="8192" width="5.85546875" style="2" customWidth="1"/>
    <col min="8193" max="8193" width="27.42578125" style="2" customWidth="1"/>
    <col min="8194" max="8194" width="82.7109375" style="2" customWidth="1"/>
    <col min="8195" max="8195" width="18.7109375" style="2" customWidth="1"/>
    <col min="8196" max="8196" width="8.42578125" style="2" customWidth="1"/>
    <col min="8197" max="8197" width="13.28515625" style="2" customWidth="1"/>
    <col min="8198" max="8198" width="14" style="2" customWidth="1"/>
    <col min="8199" max="8199" width="1.85546875" style="2" customWidth="1"/>
    <col min="8200" max="8200" width="11" style="2" bestFit="1" customWidth="1"/>
    <col min="8201" max="8447" width="9.140625" style="2"/>
    <col min="8448" max="8448" width="5.85546875" style="2" customWidth="1"/>
    <col min="8449" max="8449" width="27.42578125" style="2" customWidth="1"/>
    <col min="8450" max="8450" width="82.7109375" style="2" customWidth="1"/>
    <col min="8451" max="8451" width="18.7109375" style="2" customWidth="1"/>
    <col min="8452" max="8452" width="8.42578125" style="2" customWidth="1"/>
    <col min="8453" max="8453" width="13.28515625" style="2" customWidth="1"/>
    <col min="8454" max="8454" width="14" style="2" customWidth="1"/>
    <col min="8455" max="8455" width="1.85546875" style="2" customWidth="1"/>
    <col min="8456" max="8456" width="11" style="2" bestFit="1" customWidth="1"/>
    <col min="8457" max="8703" width="9.140625" style="2"/>
    <col min="8704" max="8704" width="5.85546875" style="2" customWidth="1"/>
    <col min="8705" max="8705" width="27.42578125" style="2" customWidth="1"/>
    <col min="8706" max="8706" width="82.7109375" style="2" customWidth="1"/>
    <col min="8707" max="8707" width="18.7109375" style="2" customWidth="1"/>
    <col min="8708" max="8708" width="8.42578125" style="2" customWidth="1"/>
    <col min="8709" max="8709" width="13.28515625" style="2" customWidth="1"/>
    <col min="8710" max="8710" width="14" style="2" customWidth="1"/>
    <col min="8711" max="8711" width="1.85546875" style="2" customWidth="1"/>
    <col min="8712" max="8712" width="11" style="2" bestFit="1" customWidth="1"/>
    <col min="8713" max="8959" width="9.140625" style="2"/>
    <col min="8960" max="8960" width="5.85546875" style="2" customWidth="1"/>
    <col min="8961" max="8961" width="27.42578125" style="2" customWidth="1"/>
    <col min="8962" max="8962" width="82.7109375" style="2" customWidth="1"/>
    <col min="8963" max="8963" width="18.7109375" style="2" customWidth="1"/>
    <col min="8964" max="8964" width="8.42578125" style="2" customWidth="1"/>
    <col min="8965" max="8965" width="13.28515625" style="2" customWidth="1"/>
    <col min="8966" max="8966" width="14" style="2" customWidth="1"/>
    <col min="8967" max="8967" width="1.85546875" style="2" customWidth="1"/>
    <col min="8968" max="8968" width="11" style="2" bestFit="1" customWidth="1"/>
    <col min="8969" max="9215" width="9.140625" style="2"/>
    <col min="9216" max="9216" width="5.85546875" style="2" customWidth="1"/>
    <col min="9217" max="9217" width="27.42578125" style="2" customWidth="1"/>
    <col min="9218" max="9218" width="82.7109375" style="2" customWidth="1"/>
    <col min="9219" max="9219" width="18.7109375" style="2" customWidth="1"/>
    <col min="9220" max="9220" width="8.42578125" style="2" customWidth="1"/>
    <col min="9221" max="9221" width="13.28515625" style="2" customWidth="1"/>
    <col min="9222" max="9222" width="14" style="2" customWidth="1"/>
    <col min="9223" max="9223" width="1.85546875" style="2" customWidth="1"/>
    <col min="9224" max="9224" width="11" style="2" bestFit="1" customWidth="1"/>
    <col min="9225" max="9471" width="9.140625" style="2"/>
    <col min="9472" max="9472" width="5.85546875" style="2" customWidth="1"/>
    <col min="9473" max="9473" width="27.42578125" style="2" customWidth="1"/>
    <col min="9474" max="9474" width="82.7109375" style="2" customWidth="1"/>
    <col min="9475" max="9475" width="18.7109375" style="2" customWidth="1"/>
    <col min="9476" max="9476" width="8.42578125" style="2" customWidth="1"/>
    <col min="9477" max="9477" width="13.28515625" style="2" customWidth="1"/>
    <col min="9478" max="9478" width="14" style="2" customWidth="1"/>
    <col min="9479" max="9479" width="1.85546875" style="2" customWidth="1"/>
    <col min="9480" max="9480" width="11" style="2" bestFit="1" customWidth="1"/>
    <col min="9481" max="9727" width="9.140625" style="2"/>
    <col min="9728" max="9728" width="5.85546875" style="2" customWidth="1"/>
    <col min="9729" max="9729" width="27.42578125" style="2" customWidth="1"/>
    <col min="9730" max="9730" width="82.7109375" style="2" customWidth="1"/>
    <col min="9731" max="9731" width="18.7109375" style="2" customWidth="1"/>
    <col min="9732" max="9732" width="8.42578125" style="2" customWidth="1"/>
    <col min="9733" max="9733" width="13.28515625" style="2" customWidth="1"/>
    <col min="9734" max="9734" width="14" style="2" customWidth="1"/>
    <col min="9735" max="9735" width="1.85546875" style="2" customWidth="1"/>
    <col min="9736" max="9736" width="11" style="2" bestFit="1" customWidth="1"/>
    <col min="9737" max="9983" width="9.140625" style="2"/>
    <col min="9984" max="9984" width="5.85546875" style="2" customWidth="1"/>
    <col min="9985" max="9985" width="27.42578125" style="2" customWidth="1"/>
    <col min="9986" max="9986" width="82.7109375" style="2" customWidth="1"/>
    <col min="9987" max="9987" width="18.7109375" style="2" customWidth="1"/>
    <col min="9988" max="9988" width="8.42578125" style="2" customWidth="1"/>
    <col min="9989" max="9989" width="13.28515625" style="2" customWidth="1"/>
    <col min="9990" max="9990" width="14" style="2" customWidth="1"/>
    <col min="9991" max="9991" width="1.85546875" style="2" customWidth="1"/>
    <col min="9992" max="9992" width="11" style="2" bestFit="1" customWidth="1"/>
    <col min="9993" max="10239" width="9.140625" style="2"/>
    <col min="10240" max="10240" width="5.85546875" style="2" customWidth="1"/>
    <col min="10241" max="10241" width="27.42578125" style="2" customWidth="1"/>
    <col min="10242" max="10242" width="82.7109375" style="2" customWidth="1"/>
    <col min="10243" max="10243" width="18.7109375" style="2" customWidth="1"/>
    <col min="10244" max="10244" width="8.42578125" style="2" customWidth="1"/>
    <col min="10245" max="10245" width="13.28515625" style="2" customWidth="1"/>
    <col min="10246" max="10246" width="14" style="2" customWidth="1"/>
    <col min="10247" max="10247" width="1.85546875" style="2" customWidth="1"/>
    <col min="10248" max="10248" width="11" style="2" bestFit="1" customWidth="1"/>
    <col min="10249" max="10495" width="9.140625" style="2"/>
    <col min="10496" max="10496" width="5.85546875" style="2" customWidth="1"/>
    <col min="10497" max="10497" width="27.42578125" style="2" customWidth="1"/>
    <col min="10498" max="10498" width="82.7109375" style="2" customWidth="1"/>
    <col min="10499" max="10499" width="18.7109375" style="2" customWidth="1"/>
    <col min="10500" max="10500" width="8.42578125" style="2" customWidth="1"/>
    <col min="10501" max="10501" width="13.28515625" style="2" customWidth="1"/>
    <col min="10502" max="10502" width="14" style="2" customWidth="1"/>
    <col min="10503" max="10503" width="1.85546875" style="2" customWidth="1"/>
    <col min="10504" max="10504" width="11" style="2" bestFit="1" customWidth="1"/>
    <col min="10505" max="10751" width="9.140625" style="2"/>
    <col min="10752" max="10752" width="5.85546875" style="2" customWidth="1"/>
    <col min="10753" max="10753" width="27.42578125" style="2" customWidth="1"/>
    <col min="10754" max="10754" width="82.7109375" style="2" customWidth="1"/>
    <col min="10755" max="10755" width="18.7109375" style="2" customWidth="1"/>
    <col min="10756" max="10756" width="8.42578125" style="2" customWidth="1"/>
    <col min="10757" max="10757" width="13.28515625" style="2" customWidth="1"/>
    <col min="10758" max="10758" width="14" style="2" customWidth="1"/>
    <col min="10759" max="10759" width="1.85546875" style="2" customWidth="1"/>
    <col min="10760" max="10760" width="11" style="2" bestFit="1" customWidth="1"/>
    <col min="10761" max="11007" width="9.140625" style="2"/>
    <col min="11008" max="11008" width="5.85546875" style="2" customWidth="1"/>
    <col min="11009" max="11009" width="27.42578125" style="2" customWidth="1"/>
    <col min="11010" max="11010" width="82.7109375" style="2" customWidth="1"/>
    <col min="11011" max="11011" width="18.7109375" style="2" customWidth="1"/>
    <col min="11012" max="11012" width="8.42578125" style="2" customWidth="1"/>
    <col min="11013" max="11013" width="13.28515625" style="2" customWidth="1"/>
    <col min="11014" max="11014" width="14" style="2" customWidth="1"/>
    <col min="11015" max="11015" width="1.85546875" style="2" customWidth="1"/>
    <col min="11016" max="11016" width="11" style="2" bestFit="1" customWidth="1"/>
    <col min="11017" max="11263" width="9.140625" style="2"/>
    <col min="11264" max="11264" width="5.85546875" style="2" customWidth="1"/>
    <col min="11265" max="11265" width="27.42578125" style="2" customWidth="1"/>
    <col min="11266" max="11266" width="82.7109375" style="2" customWidth="1"/>
    <col min="11267" max="11267" width="18.7109375" style="2" customWidth="1"/>
    <col min="11268" max="11268" width="8.42578125" style="2" customWidth="1"/>
    <col min="11269" max="11269" width="13.28515625" style="2" customWidth="1"/>
    <col min="11270" max="11270" width="14" style="2" customWidth="1"/>
    <col min="11271" max="11271" width="1.85546875" style="2" customWidth="1"/>
    <col min="11272" max="11272" width="11" style="2" bestFit="1" customWidth="1"/>
    <col min="11273" max="11519" width="9.140625" style="2"/>
    <col min="11520" max="11520" width="5.85546875" style="2" customWidth="1"/>
    <col min="11521" max="11521" width="27.42578125" style="2" customWidth="1"/>
    <col min="11522" max="11522" width="82.7109375" style="2" customWidth="1"/>
    <col min="11523" max="11523" width="18.7109375" style="2" customWidth="1"/>
    <col min="11524" max="11524" width="8.42578125" style="2" customWidth="1"/>
    <col min="11525" max="11525" width="13.28515625" style="2" customWidth="1"/>
    <col min="11526" max="11526" width="14" style="2" customWidth="1"/>
    <col min="11527" max="11527" width="1.85546875" style="2" customWidth="1"/>
    <col min="11528" max="11528" width="11" style="2" bestFit="1" customWidth="1"/>
    <col min="11529" max="11775" width="9.140625" style="2"/>
    <col min="11776" max="11776" width="5.85546875" style="2" customWidth="1"/>
    <col min="11777" max="11777" width="27.42578125" style="2" customWidth="1"/>
    <col min="11778" max="11778" width="82.7109375" style="2" customWidth="1"/>
    <col min="11779" max="11779" width="18.7109375" style="2" customWidth="1"/>
    <col min="11780" max="11780" width="8.42578125" style="2" customWidth="1"/>
    <col min="11781" max="11781" width="13.28515625" style="2" customWidth="1"/>
    <col min="11782" max="11782" width="14" style="2" customWidth="1"/>
    <col min="11783" max="11783" width="1.85546875" style="2" customWidth="1"/>
    <col min="11784" max="11784" width="11" style="2" bestFit="1" customWidth="1"/>
    <col min="11785" max="12031" width="9.140625" style="2"/>
    <col min="12032" max="12032" width="5.85546875" style="2" customWidth="1"/>
    <col min="12033" max="12033" width="27.42578125" style="2" customWidth="1"/>
    <col min="12034" max="12034" width="82.7109375" style="2" customWidth="1"/>
    <col min="12035" max="12035" width="18.7109375" style="2" customWidth="1"/>
    <col min="12036" max="12036" width="8.42578125" style="2" customWidth="1"/>
    <col min="12037" max="12037" width="13.28515625" style="2" customWidth="1"/>
    <col min="12038" max="12038" width="14" style="2" customWidth="1"/>
    <col min="12039" max="12039" width="1.85546875" style="2" customWidth="1"/>
    <col min="12040" max="12040" width="11" style="2" bestFit="1" customWidth="1"/>
    <col min="12041" max="12287" width="9.140625" style="2"/>
    <col min="12288" max="12288" width="5.85546875" style="2" customWidth="1"/>
    <col min="12289" max="12289" width="27.42578125" style="2" customWidth="1"/>
    <col min="12290" max="12290" width="82.7109375" style="2" customWidth="1"/>
    <col min="12291" max="12291" width="18.7109375" style="2" customWidth="1"/>
    <col min="12292" max="12292" width="8.42578125" style="2" customWidth="1"/>
    <col min="12293" max="12293" width="13.28515625" style="2" customWidth="1"/>
    <col min="12294" max="12294" width="14" style="2" customWidth="1"/>
    <col min="12295" max="12295" width="1.85546875" style="2" customWidth="1"/>
    <col min="12296" max="12296" width="11" style="2" bestFit="1" customWidth="1"/>
    <col min="12297" max="12543" width="9.140625" style="2"/>
    <col min="12544" max="12544" width="5.85546875" style="2" customWidth="1"/>
    <col min="12545" max="12545" width="27.42578125" style="2" customWidth="1"/>
    <col min="12546" max="12546" width="82.7109375" style="2" customWidth="1"/>
    <col min="12547" max="12547" width="18.7109375" style="2" customWidth="1"/>
    <col min="12548" max="12548" width="8.42578125" style="2" customWidth="1"/>
    <col min="12549" max="12549" width="13.28515625" style="2" customWidth="1"/>
    <col min="12550" max="12550" width="14" style="2" customWidth="1"/>
    <col min="12551" max="12551" width="1.85546875" style="2" customWidth="1"/>
    <col min="12552" max="12552" width="11" style="2" bestFit="1" customWidth="1"/>
    <col min="12553" max="12799" width="9.140625" style="2"/>
    <col min="12800" max="12800" width="5.85546875" style="2" customWidth="1"/>
    <col min="12801" max="12801" width="27.42578125" style="2" customWidth="1"/>
    <col min="12802" max="12802" width="82.7109375" style="2" customWidth="1"/>
    <col min="12803" max="12803" width="18.7109375" style="2" customWidth="1"/>
    <col min="12804" max="12804" width="8.42578125" style="2" customWidth="1"/>
    <col min="12805" max="12805" width="13.28515625" style="2" customWidth="1"/>
    <col min="12806" max="12806" width="14" style="2" customWidth="1"/>
    <col min="12807" max="12807" width="1.85546875" style="2" customWidth="1"/>
    <col min="12808" max="12808" width="11" style="2" bestFit="1" customWidth="1"/>
    <col min="12809" max="13055" width="9.140625" style="2"/>
    <col min="13056" max="13056" width="5.85546875" style="2" customWidth="1"/>
    <col min="13057" max="13057" width="27.42578125" style="2" customWidth="1"/>
    <col min="13058" max="13058" width="82.7109375" style="2" customWidth="1"/>
    <col min="13059" max="13059" width="18.7109375" style="2" customWidth="1"/>
    <col min="13060" max="13060" width="8.42578125" style="2" customWidth="1"/>
    <col min="13061" max="13061" width="13.28515625" style="2" customWidth="1"/>
    <col min="13062" max="13062" width="14" style="2" customWidth="1"/>
    <col min="13063" max="13063" width="1.85546875" style="2" customWidth="1"/>
    <col min="13064" max="13064" width="11" style="2" bestFit="1" customWidth="1"/>
    <col min="13065" max="13311" width="9.140625" style="2"/>
    <col min="13312" max="13312" width="5.85546875" style="2" customWidth="1"/>
    <col min="13313" max="13313" width="27.42578125" style="2" customWidth="1"/>
    <col min="13314" max="13314" width="82.7109375" style="2" customWidth="1"/>
    <col min="13315" max="13315" width="18.7109375" style="2" customWidth="1"/>
    <col min="13316" max="13316" width="8.42578125" style="2" customWidth="1"/>
    <col min="13317" max="13317" width="13.28515625" style="2" customWidth="1"/>
    <col min="13318" max="13318" width="14" style="2" customWidth="1"/>
    <col min="13319" max="13319" width="1.85546875" style="2" customWidth="1"/>
    <col min="13320" max="13320" width="11" style="2" bestFit="1" customWidth="1"/>
    <col min="13321" max="13567" width="9.140625" style="2"/>
    <col min="13568" max="13568" width="5.85546875" style="2" customWidth="1"/>
    <col min="13569" max="13569" width="27.42578125" style="2" customWidth="1"/>
    <col min="13570" max="13570" width="82.7109375" style="2" customWidth="1"/>
    <col min="13571" max="13571" width="18.7109375" style="2" customWidth="1"/>
    <col min="13572" max="13572" width="8.42578125" style="2" customWidth="1"/>
    <col min="13573" max="13573" width="13.28515625" style="2" customWidth="1"/>
    <col min="13574" max="13574" width="14" style="2" customWidth="1"/>
    <col min="13575" max="13575" width="1.85546875" style="2" customWidth="1"/>
    <col min="13576" max="13576" width="11" style="2" bestFit="1" customWidth="1"/>
    <col min="13577" max="13823" width="9.140625" style="2"/>
    <col min="13824" max="13824" width="5.85546875" style="2" customWidth="1"/>
    <col min="13825" max="13825" width="27.42578125" style="2" customWidth="1"/>
    <col min="13826" max="13826" width="82.7109375" style="2" customWidth="1"/>
    <col min="13827" max="13827" width="18.7109375" style="2" customWidth="1"/>
    <col min="13828" max="13828" width="8.42578125" style="2" customWidth="1"/>
    <col min="13829" max="13829" width="13.28515625" style="2" customWidth="1"/>
    <col min="13830" max="13830" width="14" style="2" customWidth="1"/>
    <col min="13831" max="13831" width="1.85546875" style="2" customWidth="1"/>
    <col min="13832" max="13832" width="11" style="2" bestFit="1" customWidth="1"/>
    <col min="13833" max="14079" width="9.140625" style="2"/>
    <col min="14080" max="14080" width="5.85546875" style="2" customWidth="1"/>
    <col min="14081" max="14081" width="27.42578125" style="2" customWidth="1"/>
    <col min="14082" max="14082" width="82.7109375" style="2" customWidth="1"/>
    <col min="14083" max="14083" width="18.7109375" style="2" customWidth="1"/>
    <col min="14084" max="14084" width="8.42578125" style="2" customWidth="1"/>
    <col min="14085" max="14085" width="13.28515625" style="2" customWidth="1"/>
    <col min="14086" max="14086" width="14" style="2" customWidth="1"/>
    <col min="14087" max="14087" width="1.85546875" style="2" customWidth="1"/>
    <col min="14088" max="14088" width="11" style="2" bestFit="1" customWidth="1"/>
    <col min="14089" max="14335" width="9.140625" style="2"/>
    <col min="14336" max="14336" width="5.85546875" style="2" customWidth="1"/>
    <col min="14337" max="14337" width="27.42578125" style="2" customWidth="1"/>
    <col min="14338" max="14338" width="82.7109375" style="2" customWidth="1"/>
    <col min="14339" max="14339" width="18.7109375" style="2" customWidth="1"/>
    <col min="14340" max="14340" width="8.42578125" style="2" customWidth="1"/>
    <col min="14341" max="14341" width="13.28515625" style="2" customWidth="1"/>
    <col min="14342" max="14342" width="14" style="2" customWidth="1"/>
    <col min="14343" max="14343" width="1.85546875" style="2" customWidth="1"/>
    <col min="14344" max="14344" width="11" style="2" bestFit="1" customWidth="1"/>
    <col min="14345" max="14591" width="9.140625" style="2"/>
    <col min="14592" max="14592" width="5.85546875" style="2" customWidth="1"/>
    <col min="14593" max="14593" width="27.42578125" style="2" customWidth="1"/>
    <col min="14594" max="14594" width="82.7109375" style="2" customWidth="1"/>
    <col min="14595" max="14595" width="18.7109375" style="2" customWidth="1"/>
    <col min="14596" max="14596" width="8.42578125" style="2" customWidth="1"/>
    <col min="14597" max="14597" width="13.28515625" style="2" customWidth="1"/>
    <col min="14598" max="14598" width="14" style="2" customWidth="1"/>
    <col min="14599" max="14599" width="1.85546875" style="2" customWidth="1"/>
    <col min="14600" max="14600" width="11" style="2" bestFit="1" customWidth="1"/>
    <col min="14601" max="14847" width="9.140625" style="2"/>
    <col min="14848" max="14848" width="5.85546875" style="2" customWidth="1"/>
    <col min="14849" max="14849" width="27.42578125" style="2" customWidth="1"/>
    <col min="14850" max="14850" width="82.7109375" style="2" customWidth="1"/>
    <col min="14851" max="14851" width="18.7109375" style="2" customWidth="1"/>
    <col min="14852" max="14852" width="8.42578125" style="2" customWidth="1"/>
    <col min="14853" max="14853" width="13.28515625" style="2" customWidth="1"/>
    <col min="14854" max="14854" width="14" style="2" customWidth="1"/>
    <col min="14855" max="14855" width="1.85546875" style="2" customWidth="1"/>
    <col min="14856" max="14856" width="11" style="2" bestFit="1" customWidth="1"/>
    <col min="14857" max="15103" width="9.140625" style="2"/>
    <col min="15104" max="15104" width="5.85546875" style="2" customWidth="1"/>
    <col min="15105" max="15105" width="27.42578125" style="2" customWidth="1"/>
    <col min="15106" max="15106" width="82.7109375" style="2" customWidth="1"/>
    <col min="15107" max="15107" width="18.7109375" style="2" customWidth="1"/>
    <col min="15108" max="15108" width="8.42578125" style="2" customWidth="1"/>
    <col min="15109" max="15109" width="13.28515625" style="2" customWidth="1"/>
    <col min="15110" max="15110" width="14" style="2" customWidth="1"/>
    <col min="15111" max="15111" width="1.85546875" style="2" customWidth="1"/>
    <col min="15112" max="15112" width="11" style="2" bestFit="1" customWidth="1"/>
    <col min="15113" max="15359" width="9.140625" style="2"/>
    <col min="15360" max="15360" width="5.85546875" style="2" customWidth="1"/>
    <col min="15361" max="15361" width="27.42578125" style="2" customWidth="1"/>
    <col min="15362" max="15362" width="82.7109375" style="2" customWidth="1"/>
    <col min="15363" max="15363" width="18.7109375" style="2" customWidth="1"/>
    <col min="15364" max="15364" width="8.42578125" style="2" customWidth="1"/>
    <col min="15365" max="15365" width="13.28515625" style="2" customWidth="1"/>
    <col min="15366" max="15366" width="14" style="2" customWidth="1"/>
    <col min="15367" max="15367" width="1.85546875" style="2" customWidth="1"/>
    <col min="15368" max="15368" width="11" style="2" bestFit="1" customWidth="1"/>
    <col min="15369" max="15615" width="9.140625" style="2"/>
    <col min="15616" max="15616" width="5.85546875" style="2" customWidth="1"/>
    <col min="15617" max="15617" width="27.42578125" style="2" customWidth="1"/>
    <col min="15618" max="15618" width="82.7109375" style="2" customWidth="1"/>
    <col min="15619" max="15619" width="18.7109375" style="2" customWidth="1"/>
    <col min="15620" max="15620" width="8.42578125" style="2" customWidth="1"/>
    <col min="15621" max="15621" width="13.28515625" style="2" customWidth="1"/>
    <col min="15622" max="15622" width="14" style="2" customWidth="1"/>
    <col min="15623" max="15623" width="1.85546875" style="2" customWidth="1"/>
    <col min="15624" max="15624" width="11" style="2" bestFit="1" customWidth="1"/>
    <col min="15625" max="15871" width="9.140625" style="2"/>
    <col min="15872" max="15872" width="5.85546875" style="2" customWidth="1"/>
    <col min="15873" max="15873" width="27.42578125" style="2" customWidth="1"/>
    <col min="15874" max="15874" width="82.7109375" style="2" customWidth="1"/>
    <col min="15875" max="15875" width="18.7109375" style="2" customWidth="1"/>
    <col min="15876" max="15876" width="8.42578125" style="2" customWidth="1"/>
    <col min="15877" max="15877" width="13.28515625" style="2" customWidth="1"/>
    <col min="15878" max="15878" width="14" style="2" customWidth="1"/>
    <col min="15879" max="15879" width="1.85546875" style="2" customWidth="1"/>
    <col min="15880" max="15880" width="11" style="2" bestFit="1" customWidth="1"/>
    <col min="15881" max="16127" width="9.140625" style="2"/>
    <col min="16128" max="16128" width="5.85546875" style="2" customWidth="1"/>
    <col min="16129" max="16129" width="27.42578125" style="2" customWidth="1"/>
    <col min="16130" max="16130" width="82.7109375" style="2" customWidth="1"/>
    <col min="16131" max="16131" width="18.7109375" style="2" customWidth="1"/>
    <col min="16132" max="16132" width="8.42578125" style="2" customWidth="1"/>
    <col min="16133" max="16133" width="13.28515625" style="2" customWidth="1"/>
    <col min="16134" max="16134" width="14" style="2" customWidth="1"/>
    <col min="16135" max="16135" width="1.85546875" style="2" customWidth="1"/>
    <col min="16136" max="16136" width="11" style="2" bestFit="1" customWidth="1"/>
    <col min="16137" max="16384" width="9.140625" style="2"/>
  </cols>
  <sheetData>
    <row r="1" spans="1:7" x14ac:dyDescent="0.25">
      <c r="A1" s="50" t="s">
        <v>0</v>
      </c>
      <c r="B1" s="50"/>
      <c r="D1" s="49" t="s">
        <v>1</v>
      </c>
      <c r="E1" s="49"/>
      <c r="F1" s="49"/>
      <c r="G1" s="49"/>
    </row>
    <row r="2" spans="1:7" ht="16.5" x14ac:dyDescent="0.25">
      <c r="A2" s="51" t="s">
        <v>2</v>
      </c>
      <c r="B2" s="51"/>
      <c r="C2" s="3"/>
      <c r="D2" s="51" t="s">
        <v>3</v>
      </c>
      <c r="E2" s="51"/>
      <c r="F2" s="51"/>
      <c r="G2" s="51"/>
    </row>
    <row r="4" spans="1:7" ht="18.75" customHeight="1" x14ac:dyDescent="0.25">
      <c r="A4" s="52" t="s">
        <v>4</v>
      </c>
      <c r="B4" s="52"/>
      <c r="C4" s="52"/>
      <c r="D4" s="52"/>
      <c r="E4" s="52"/>
      <c r="F4" s="52"/>
      <c r="G4" s="52"/>
    </row>
    <row r="5" spans="1:7" x14ac:dyDescent="0.25">
      <c r="A5" s="49" t="s">
        <v>5</v>
      </c>
      <c r="B5" s="49"/>
      <c r="C5" s="49"/>
      <c r="D5" s="49"/>
      <c r="E5" s="49"/>
      <c r="F5" s="49"/>
      <c r="G5" s="49"/>
    </row>
    <row r="6" spans="1:7" ht="24.75" customHeight="1" x14ac:dyDescent="0.25">
      <c r="A6" s="56" t="s">
        <v>6</v>
      </c>
      <c r="B6" s="56"/>
      <c r="C6" s="56"/>
      <c r="D6" s="56"/>
      <c r="E6" s="56"/>
      <c r="F6" s="56"/>
      <c r="G6" s="56"/>
    </row>
    <row r="7" spans="1:7" x14ac:dyDescent="0.25">
      <c r="A7" s="7"/>
      <c r="B7" s="7"/>
      <c r="C7" s="8"/>
      <c r="D7" s="7"/>
      <c r="E7" s="7"/>
      <c r="F7" s="7"/>
      <c r="G7" s="9"/>
    </row>
    <row r="8" spans="1:7" s="13" customFormat="1" ht="28.5" x14ac:dyDescent="0.25">
      <c r="A8" s="10" t="s">
        <v>7</v>
      </c>
      <c r="B8" s="10" t="s">
        <v>8</v>
      </c>
      <c r="C8" s="10" t="s">
        <v>9</v>
      </c>
      <c r="D8" s="11" t="s">
        <v>10</v>
      </c>
      <c r="E8" s="11" t="s">
        <v>11</v>
      </c>
      <c r="F8" s="11" t="s">
        <v>12</v>
      </c>
      <c r="G8" s="12" t="s">
        <v>13</v>
      </c>
    </row>
    <row r="9" spans="1:7" s="13" customFormat="1" ht="14.25" x14ac:dyDescent="0.25">
      <c r="A9" s="10" t="s">
        <v>14</v>
      </c>
      <c r="B9" s="10" t="s">
        <v>15</v>
      </c>
      <c r="C9" s="10"/>
      <c r="D9" s="10"/>
      <c r="E9" s="10"/>
      <c r="F9" s="11"/>
      <c r="G9" s="12"/>
    </row>
    <row r="10" spans="1:7" s="15" customFormat="1" ht="28.5" x14ac:dyDescent="0.25">
      <c r="A10" s="57">
        <v>1</v>
      </c>
      <c r="B10" s="58" t="s">
        <v>16</v>
      </c>
      <c r="C10" s="14" t="s">
        <v>17</v>
      </c>
      <c r="D10" s="59" t="s">
        <v>18</v>
      </c>
      <c r="E10" s="59" t="s">
        <v>19</v>
      </c>
      <c r="F10" s="60">
        <v>197</v>
      </c>
      <c r="G10" s="61"/>
    </row>
    <row r="11" spans="1:7" s="15" customFormat="1" ht="255" x14ac:dyDescent="0.25">
      <c r="A11" s="57"/>
      <c r="B11" s="58"/>
      <c r="C11" s="16" t="s">
        <v>20</v>
      </c>
      <c r="D11" s="59"/>
      <c r="E11" s="59"/>
      <c r="F11" s="60"/>
      <c r="G11" s="62"/>
    </row>
    <row r="12" spans="1:7" s="15" customFormat="1" ht="174.75" customHeight="1" x14ac:dyDescent="0.25">
      <c r="A12" s="57"/>
      <c r="B12" s="58"/>
      <c r="C12" s="17" t="s">
        <v>21</v>
      </c>
      <c r="D12" s="59"/>
      <c r="E12" s="59"/>
      <c r="F12" s="60"/>
      <c r="G12" s="62"/>
    </row>
    <row r="13" spans="1:7" s="15" customFormat="1" ht="30" x14ac:dyDescent="0.25">
      <c r="A13" s="57"/>
      <c r="B13" s="58"/>
      <c r="C13" s="18" t="s">
        <v>22</v>
      </c>
      <c r="D13" s="59"/>
      <c r="E13" s="59"/>
      <c r="F13" s="60"/>
      <c r="G13" s="63"/>
    </row>
    <row r="14" spans="1:7" s="15" customFormat="1" ht="28.5" x14ac:dyDescent="0.25">
      <c r="A14" s="57">
        <v>2</v>
      </c>
      <c r="B14" s="64" t="s">
        <v>23</v>
      </c>
      <c r="C14" s="14" t="s">
        <v>24</v>
      </c>
      <c r="D14" s="59" t="s">
        <v>18</v>
      </c>
      <c r="E14" s="59" t="s">
        <v>19</v>
      </c>
      <c r="F14" s="60">
        <v>21</v>
      </c>
      <c r="G14" s="53"/>
    </row>
    <row r="15" spans="1:7" s="15" customFormat="1" ht="272.25" customHeight="1" x14ac:dyDescent="0.25">
      <c r="A15" s="57"/>
      <c r="B15" s="64"/>
      <c r="C15" s="16" t="s">
        <v>25</v>
      </c>
      <c r="D15" s="59"/>
      <c r="E15" s="59"/>
      <c r="F15" s="60"/>
      <c r="G15" s="54"/>
    </row>
    <row r="16" spans="1:7" s="15" customFormat="1" ht="169.5" customHeight="1" x14ac:dyDescent="0.25">
      <c r="A16" s="57"/>
      <c r="B16" s="64"/>
      <c r="C16" s="17" t="s">
        <v>26</v>
      </c>
      <c r="D16" s="59"/>
      <c r="E16" s="59"/>
      <c r="F16" s="60"/>
      <c r="G16" s="54"/>
    </row>
    <row r="17" spans="1:7" s="15" customFormat="1" ht="30" x14ac:dyDescent="0.25">
      <c r="A17" s="57"/>
      <c r="B17" s="64"/>
      <c r="C17" s="18" t="s">
        <v>27</v>
      </c>
      <c r="D17" s="59"/>
      <c r="E17" s="59"/>
      <c r="F17" s="60"/>
      <c r="G17" s="55"/>
    </row>
    <row r="18" spans="1:7" s="15" customFormat="1" ht="194.25" x14ac:dyDescent="0.25">
      <c r="A18" s="65" t="s">
        <v>28</v>
      </c>
      <c r="B18" s="66" t="s">
        <v>29</v>
      </c>
      <c r="C18" s="19" t="s">
        <v>30</v>
      </c>
      <c r="D18" s="57" t="s">
        <v>18</v>
      </c>
      <c r="E18" s="57" t="s">
        <v>19</v>
      </c>
      <c r="F18" s="67">
        <v>42</v>
      </c>
      <c r="G18" s="53"/>
    </row>
    <row r="19" spans="1:7" s="15" customFormat="1" ht="183" customHeight="1" x14ac:dyDescent="0.25">
      <c r="A19" s="65"/>
      <c r="B19" s="66"/>
      <c r="C19" s="16" t="s">
        <v>31</v>
      </c>
      <c r="D19" s="57"/>
      <c r="E19" s="57"/>
      <c r="F19" s="67"/>
      <c r="G19" s="54"/>
    </row>
    <row r="20" spans="1:7" s="15" customFormat="1" ht="45" x14ac:dyDescent="0.25">
      <c r="A20" s="65"/>
      <c r="B20" s="66"/>
      <c r="C20" s="20" t="s">
        <v>32</v>
      </c>
      <c r="D20" s="57"/>
      <c r="E20" s="57"/>
      <c r="F20" s="67"/>
      <c r="G20" s="55"/>
    </row>
    <row r="21" spans="1:7" s="15" customFormat="1" ht="163.5" x14ac:dyDescent="0.25">
      <c r="A21" s="65" t="s">
        <v>33</v>
      </c>
      <c r="B21" s="66" t="s">
        <v>34</v>
      </c>
      <c r="C21" s="21" t="s">
        <v>94</v>
      </c>
      <c r="D21" s="57" t="s">
        <v>18</v>
      </c>
      <c r="E21" s="57" t="s">
        <v>19</v>
      </c>
      <c r="F21" s="67">
        <v>27</v>
      </c>
      <c r="G21" s="53"/>
    </row>
    <row r="22" spans="1:7" s="15" customFormat="1" ht="45" x14ac:dyDescent="0.25">
      <c r="A22" s="65"/>
      <c r="B22" s="66"/>
      <c r="C22" s="22" t="s">
        <v>95</v>
      </c>
      <c r="D22" s="57"/>
      <c r="E22" s="57"/>
      <c r="F22" s="67"/>
      <c r="G22" s="54"/>
    </row>
    <row r="23" spans="1:7" s="15" customFormat="1" ht="195" x14ac:dyDescent="0.25">
      <c r="A23" s="65"/>
      <c r="B23" s="66"/>
      <c r="C23" s="22" t="s">
        <v>35</v>
      </c>
      <c r="D23" s="57"/>
      <c r="E23" s="57"/>
      <c r="F23" s="67"/>
      <c r="G23" s="54"/>
    </row>
    <row r="24" spans="1:7" s="15" customFormat="1" ht="45" x14ac:dyDescent="0.25">
      <c r="A24" s="65"/>
      <c r="B24" s="66"/>
      <c r="C24" s="20" t="s">
        <v>36</v>
      </c>
      <c r="D24" s="57"/>
      <c r="E24" s="57"/>
      <c r="F24" s="67"/>
      <c r="G24" s="55"/>
    </row>
    <row r="25" spans="1:7" s="15" customFormat="1" ht="148.5" x14ac:dyDescent="0.25">
      <c r="A25" s="65" t="s">
        <v>37</v>
      </c>
      <c r="B25" s="66" t="s">
        <v>38</v>
      </c>
      <c r="C25" s="21" t="s">
        <v>93</v>
      </c>
      <c r="D25" s="57" t="s">
        <v>18</v>
      </c>
      <c r="E25" s="57" t="s">
        <v>19</v>
      </c>
      <c r="F25" s="67">
        <v>9</v>
      </c>
      <c r="G25" s="53"/>
    </row>
    <row r="26" spans="1:7" s="15" customFormat="1" ht="153" customHeight="1" x14ac:dyDescent="0.25">
      <c r="A26" s="65"/>
      <c r="B26" s="66"/>
      <c r="C26" s="22" t="s">
        <v>96</v>
      </c>
      <c r="D26" s="57"/>
      <c r="E26" s="57"/>
      <c r="F26" s="67"/>
      <c r="G26" s="54"/>
    </row>
    <row r="27" spans="1:7" s="15" customFormat="1" ht="150" x14ac:dyDescent="0.25">
      <c r="A27" s="65"/>
      <c r="B27" s="66"/>
      <c r="C27" s="24" t="s">
        <v>97</v>
      </c>
      <c r="D27" s="57"/>
      <c r="E27" s="57"/>
      <c r="F27" s="67"/>
      <c r="G27" s="54"/>
    </row>
    <row r="28" spans="1:7" s="15" customFormat="1" ht="45" x14ac:dyDescent="0.25">
      <c r="A28" s="65"/>
      <c r="B28" s="66"/>
      <c r="C28" s="20" t="s">
        <v>36</v>
      </c>
      <c r="D28" s="57"/>
      <c r="E28" s="57"/>
      <c r="F28" s="67"/>
      <c r="G28" s="55"/>
    </row>
    <row r="29" spans="1:7" s="15" customFormat="1" ht="15" x14ac:dyDescent="0.25">
      <c r="A29" s="65" t="s">
        <v>39</v>
      </c>
      <c r="B29" s="66" t="s">
        <v>40</v>
      </c>
      <c r="C29" s="21" t="s">
        <v>41</v>
      </c>
      <c r="D29" s="57" t="s">
        <v>18</v>
      </c>
      <c r="E29" s="57" t="s">
        <v>19</v>
      </c>
      <c r="F29" s="67">
        <v>2</v>
      </c>
      <c r="G29" s="53"/>
    </row>
    <row r="30" spans="1:7" s="15" customFormat="1" ht="247.5" customHeight="1" x14ac:dyDescent="0.25">
      <c r="A30" s="65"/>
      <c r="B30" s="66"/>
      <c r="C30" s="23" t="s">
        <v>42</v>
      </c>
      <c r="D30" s="57"/>
      <c r="E30" s="57"/>
      <c r="F30" s="67"/>
      <c r="G30" s="54"/>
    </row>
    <row r="31" spans="1:7" s="15" customFormat="1" ht="105" x14ac:dyDescent="0.25">
      <c r="A31" s="65"/>
      <c r="B31" s="66"/>
      <c r="C31" s="22" t="s">
        <v>98</v>
      </c>
      <c r="D31" s="57"/>
      <c r="E31" s="57"/>
      <c r="F31" s="67"/>
      <c r="G31" s="54"/>
    </row>
    <row r="32" spans="1:7" s="15" customFormat="1" ht="75" x14ac:dyDescent="0.25">
      <c r="A32" s="65"/>
      <c r="B32" s="66"/>
      <c r="C32" s="22" t="s">
        <v>99</v>
      </c>
      <c r="D32" s="57"/>
      <c r="E32" s="57"/>
      <c r="F32" s="67"/>
      <c r="G32" s="54"/>
    </row>
    <row r="33" spans="1:8" s="15" customFormat="1" ht="45" x14ac:dyDescent="0.25">
      <c r="A33" s="65"/>
      <c r="B33" s="66"/>
      <c r="C33" s="20" t="s">
        <v>36</v>
      </c>
      <c r="D33" s="57"/>
      <c r="E33" s="57"/>
      <c r="F33" s="67"/>
      <c r="G33" s="55"/>
    </row>
    <row r="34" spans="1:8" s="15" customFormat="1" ht="15" x14ac:dyDescent="0.25">
      <c r="A34" s="65" t="s">
        <v>43</v>
      </c>
      <c r="B34" s="66" t="s">
        <v>44</v>
      </c>
      <c r="C34" s="21" t="s">
        <v>45</v>
      </c>
      <c r="D34" s="57" t="s">
        <v>18</v>
      </c>
      <c r="E34" s="57" t="s">
        <v>19</v>
      </c>
      <c r="F34" s="67">
        <v>2</v>
      </c>
      <c r="G34" s="61"/>
    </row>
    <row r="35" spans="1:8" s="15" customFormat="1" ht="225" x14ac:dyDescent="0.25">
      <c r="A35" s="65"/>
      <c r="B35" s="66"/>
      <c r="C35" s="23" t="s">
        <v>46</v>
      </c>
      <c r="D35" s="57"/>
      <c r="E35" s="57"/>
      <c r="F35" s="67"/>
      <c r="G35" s="62"/>
    </row>
    <row r="36" spans="1:8" s="15" customFormat="1" ht="150" x14ac:dyDescent="0.25">
      <c r="A36" s="65"/>
      <c r="B36" s="66"/>
      <c r="C36" s="24" t="s">
        <v>47</v>
      </c>
      <c r="D36" s="57"/>
      <c r="E36" s="57"/>
      <c r="F36" s="67"/>
      <c r="G36" s="62"/>
    </row>
    <row r="37" spans="1:8" s="15" customFormat="1" ht="81.75" customHeight="1" x14ac:dyDescent="0.25">
      <c r="A37" s="65"/>
      <c r="B37" s="66"/>
      <c r="C37" s="24" t="s">
        <v>100</v>
      </c>
      <c r="D37" s="57"/>
      <c r="E37" s="57"/>
      <c r="F37" s="67"/>
      <c r="G37" s="62"/>
    </row>
    <row r="38" spans="1:8" s="15" customFormat="1" ht="60" x14ac:dyDescent="0.25">
      <c r="A38" s="65"/>
      <c r="B38" s="66"/>
      <c r="C38" s="24" t="s">
        <v>101</v>
      </c>
      <c r="D38" s="57"/>
      <c r="E38" s="57"/>
      <c r="F38" s="67"/>
      <c r="G38" s="62"/>
    </row>
    <row r="39" spans="1:8" s="15" customFormat="1" ht="60" x14ac:dyDescent="0.25">
      <c r="A39" s="65"/>
      <c r="B39" s="66"/>
      <c r="C39" s="23" t="s">
        <v>48</v>
      </c>
      <c r="D39" s="57"/>
      <c r="E39" s="57"/>
      <c r="F39" s="67"/>
      <c r="G39" s="62"/>
    </row>
    <row r="40" spans="1:8" s="15" customFormat="1" ht="45" x14ac:dyDescent="0.25">
      <c r="A40" s="65"/>
      <c r="B40" s="66"/>
      <c r="C40" s="18" t="s">
        <v>49</v>
      </c>
      <c r="D40" s="57"/>
      <c r="E40" s="57"/>
      <c r="F40" s="67"/>
      <c r="G40" s="63"/>
    </row>
    <row r="41" spans="1:8" s="15" customFormat="1" ht="15" x14ac:dyDescent="0.25">
      <c r="A41" s="65" t="s">
        <v>50</v>
      </c>
      <c r="B41" s="66" t="s">
        <v>51</v>
      </c>
      <c r="C41" s="21" t="s">
        <v>52</v>
      </c>
      <c r="D41" s="59" t="s">
        <v>18</v>
      </c>
      <c r="E41" s="59" t="s">
        <v>53</v>
      </c>
      <c r="F41" s="60">
        <v>11726</v>
      </c>
      <c r="G41" s="61"/>
    </row>
    <row r="42" spans="1:8" s="15" customFormat="1" ht="75" x14ac:dyDescent="0.25">
      <c r="A42" s="65"/>
      <c r="B42" s="66"/>
      <c r="C42" s="25" t="s">
        <v>54</v>
      </c>
      <c r="D42" s="59"/>
      <c r="E42" s="59"/>
      <c r="F42" s="60"/>
      <c r="G42" s="63"/>
    </row>
    <row r="43" spans="1:8" s="15" customFormat="1" ht="30" x14ac:dyDescent="0.25">
      <c r="A43" s="65" t="s">
        <v>55</v>
      </c>
      <c r="B43" s="66" t="s">
        <v>56</v>
      </c>
      <c r="C43" s="19" t="s">
        <v>57</v>
      </c>
      <c r="D43" s="59" t="s">
        <v>18</v>
      </c>
      <c r="E43" s="59" t="s">
        <v>58</v>
      </c>
      <c r="F43" s="60">
        <v>600</v>
      </c>
      <c r="G43" s="61"/>
    </row>
    <row r="44" spans="1:8" s="15" customFormat="1" ht="90" x14ac:dyDescent="0.25">
      <c r="A44" s="65"/>
      <c r="B44" s="66"/>
      <c r="C44" s="20" t="s">
        <v>59</v>
      </c>
      <c r="D44" s="59"/>
      <c r="E44" s="59"/>
      <c r="F44" s="60"/>
      <c r="G44" s="63"/>
    </row>
    <row r="45" spans="1:8" s="15" customFormat="1" ht="30" x14ac:dyDescent="0.25">
      <c r="A45" s="26" t="s">
        <v>60</v>
      </c>
      <c r="B45" s="27" t="s">
        <v>61</v>
      </c>
      <c r="C45" s="20" t="s">
        <v>62</v>
      </c>
      <c r="D45" s="28" t="s">
        <v>18</v>
      </c>
      <c r="E45" s="28" t="s">
        <v>53</v>
      </c>
      <c r="F45" s="29">
        <v>11000</v>
      </c>
      <c r="G45" s="30"/>
    </row>
    <row r="46" spans="1:8" s="34" customFormat="1" ht="15" x14ac:dyDescent="0.25">
      <c r="A46" s="31" t="s">
        <v>63</v>
      </c>
      <c r="B46" s="32" t="s">
        <v>64</v>
      </c>
      <c r="C46" s="10"/>
      <c r="D46" s="28"/>
      <c r="E46" s="28"/>
      <c r="F46" s="29"/>
      <c r="G46" s="33"/>
    </row>
    <row r="47" spans="1:8" s="15" customFormat="1" ht="30" x14ac:dyDescent="0.25">
      <c r="A47" s="57">
        <v>1</v>
      </c>
      <c r="B47" s="64" t="s">
        <v>65</v>
      </c>
      <c r="C47" s="35" t="s">
        <v>66</v>
      </c>
      <c r="D47" s="57" t="s">
        <v>18</v>
      </c>
      <c r="E47" s="57" t="s">
        <v>53</v>
      </c>
      <c r="F47" s="67">
        <f>F41</f>
        <v>11726</v>
      </c>
      <c r="G47" s="61"/>
    </row>
    <row r="48" spans="1:8" s="15" customFormat="1" ht="96" customHeight="1" x14ac:dyDescent="0.25">
      <c r="A48" s="57"/>
      <c r="B48" s="64"/>
      <c r="C48" s="18" t="s">
        <v>91</v>
      </c>
      <c r="D48" s="57"/>
      <c r="E48" s="57"/>
      <c r="F48" s="67"/>
      <c r="G48" s="63"/>
      <c r="H48" s="36"/>
    </row>
    <row r="49" spans="1:7" s="15" customFormat="1" ht="105" x14ac:dyDescent="0.25">
      <c r="A49" s="37">
        <v>2</v>
      </c>
      <c r="B49" s="19" t="s">
        <v>67</v>
      </c>
      <c r="C49" s="18" t="s">
        <v>68</v>
      </c>
      <c r="D49" s="38" t="s">
        <v>18</v>
      </c>
      <c r="E49" s="38" t="s">
        <v>69</v>
      </c>
      <c r="F49" s="39">
        <v>80</v>
      </c>
      <c r="G49" s="30"/>
    </row>
    <row r="50" spans="1:7" s="15" customFormat="1" ht="15" x14ac:dyDescent="0.25">
      <c r="A50" s="57">
        <v>3</v>
      </c>
      <c r="B50" s="64" t="s">
        <v>70</v>
      </c>
      <c r="C50" s="35" t="s">
        <v>71</v>
      </c>
      <c r="D50" s="57" t="s">
        <v>18</v>
      </c>
      <c r="E50" s="57" t="s">
        <v>69</v>
      </c>
      <c r="F50" s="67">
        <v>218</v>
      </c>
      <c r="G50" s="61"/>
    </row>
    <row r="51" spans="1:7" s="15" customFormat="1" ht="90" x14ac:dyDescent="0.25">
      <c r="A51" s="57"/>
      <c r="B51" s="64"/>
      <c r="C51" s="18" t="s">
        <v>72</v>
      </c>
      <c r="D51" s="57"/>
      <c r="E51" s="57"/>
      <c r="F51" s="67"/>
      <c r="G51" s="63"/>
    </row>
    <row r="52" spans="1:7" s="15" customFormat="1" ht="30" x14ac:dyDescent="0.25">
      <c r="A52" s="57">
        <v>4</v>
      </c>
      <c r="B52" s="68" t="s">
        <v>73</v>
      </c>
      <c r="C52" s="35" t="s">
        <v>74</v>
      </c>
      <c r="D52" s="57" t="s">
        <v>18</v>
      </c>
      <c r="E52" s="57" t="s">
        <v>75</v>
      </c>
      <c r="F52" s="67">
        <v>1</v>
      </c>
      <c r="G52" s="61"/>
    </row>
    <row r="53" spans="1:7" s="15" customFormat="1" ht="125.25" customHeight="1" x14ac:dyDescent="0.25">
      <c r="A53" s="57"/>
      <c r="B53" s="69"/>
      <c r="C53" s="18" t="s">
        <v>76</v>
      </c>
      <c r="D53" s="57"/>
      <c r="E53" s="57"/>
      <c r="F53" s="67"/>
      <c r="G53" s="63"/>
    </row>
    <row r="54" spans="1:7" s="15" customFormat="1" ht="15" x14ac:dyDescent="0.25">
      <c r="A54" s="40"/>
      <c r="B54" s="41"/>
      <c r="C54" s="42"/>
      <c r="D54" s="40"/>
      <c r="E54" s="40"/>
      <c r="F54" s="40"/>
      <c r="G54" s="43"/>
    </row>
    <row r="55" spans="1:7" ht="15.75" hidden="1" customHeight="1" x14ac:dyDescent="0.25">
      <c r="A55" s="44" t="s">
        <v>77</v>
      </c>
    </row>
    <row r="56" spans="1:7" ht="15.75" hidden="1" customHeight="1" x14ac:dyDescent="0.25">
      <c r="A56" s="45" t="s">
        <v>78</v>
      </c>
    </row>
    <row r="57" spans="1:7" ht="15.75" hidden="1" customHeight="1" x14ac:dyDescent="0.25">
      <c r="A57" s="45" t="s">
        <v>79</v>
      </c>
    </row>
    <row r="58" spans="1:7" ht="15.75" hidden="1" customHeight="1" x14ac:dyDescent="0.25">
      <c r="A58" s="46" t="s">
        <v>80</v>
      </c>
    </row>
    <row r="59" spans="1:7" ht="15.75" hidden="1" customHeight="1" x14ac:dyDescent="0.25">
      <c r="A59" s="46" t="s">
        <v>81</v>
      </c>
    </row>
    <row r="60" spans="1:7" ht="15.75" hidden="1" customHeight="1" x14ac:dyDescent="0.25">
      <c r="A60" s="2" t="s">
        <v>82</v>
      </c>
    </row>
    <row r="61" spans="1:7" ht="15.75" hidden="1" customHeight="1" x14ac:dyDescent="0.25">
      <c r="A61" s="2" t="s">
        <v>83</v>
      </c>
    </row>
    <row r="62" spans="1:7" ht="15.75" hidden="1" customHeight="1" x14ac:dyDescent="0.25">
      <c r="A62" s="45" t="s">
        <v>84</v>
      </c>
    </row>
    <row r="63" spans="1:7" ht="15.75" hidden="1" customHeight="1" x14ac:dyDescent="0.25">
      <c r="A63" s="46" t="s">
        <v>85</v>
      </c>
    </row>
    <row r="64" spans="1:7" ht="15.75" hidden="1" customHeight="1" x14ac:dyDescent="0.25">
      <c r="A64" s="46" t="s">
        <v>86</v>
      </c>
    </row>
    <row r="65" spans="1:6" ht="15.75" hidden="1" customHeight="1" x14ac:dyDescent="0.25">
      <c r="A65" s="2" t="s">
        <v>87</v>
      </c>
    </row>
    <row r="66" spans="1:6" ht="15.75" hidden="1" customHeight="1" x14ac:dyDescent="0.25">
      <c r="A66" s="2" t="s">
        <v>88</v>
      </c>
    </row>
    <row r="67" spans="1:6" x14ac:dyDescent="0.25">
      <c r="A67" s="44" t="s">
        <v>77</v>
      </c>
      <c r="C67" s="2"/>
      <c r="E67" s="5"/>
      <c r="F67" s="47"/>
    </row>
    <row r="68" spans="1:6" x14ac:dyDescent="0.25">
      <c r="A68" s="45" t="s">
        <v>78</v>
      </c>
      <c r="C68" s="2"/>
      <c r="E68" s="5"/>
      <c r="F68" s="47"/>
    </row>
    <row r="69" spans="1:6" x14ac:dyDescent="0.25">
      <c r="A69" s="45" t="s">
        <v>79</v>
      </c>
      <c r="C69" s="2"/>
      <c r="E69" s="5"/>
      <c r="F69" s="47"/>
    </row>
    <row r="70" spans="1:6" x14ac:dyDescent="0.25">
      <c r="A70" s="46" t="s">
        <v>80</v>
      </c>
      <c r="C70" s="2"/>
      <c r="E70" s="5"/>
      <c r="F70" s="47"/>
    </row>
    <row r="71" spans="1:6" x14ac:dyDescent="0.25">
      <c r="A71" s="46" t="s">
        <v>81</v>
      </c>
      <c r="C71" s="2"/>
      <c r="E71" s="5"/>
      <c r="F71" s="47"/>
    </row>
    <row r="72" spans="1:6" x14ac:dyDescent="0.25">
      <c r="A72" s="2" t="s">
        <v>82</v>
      </c>
      <c r="C72" s="2"/>
      <c r="E72" s="5"/>
      <c r="F72" s="47"/>
    </row>
    <row r="73" spans="1:6" x14ac:dyDescent="0.25">
      <c r="A73" s="2" t="s">
        <v>83</v>
      </c>
      <c r="C73" s="2"/>
      <c r="E73" s="5"/>
      <c r="F73" s="47"/>
    </row>
    <row r="74" spans="1:6" x14ac:dyDescent="0.25">
      <c r="A74" s="45" t="s">
        <v>84</v>
      </c>
      <c r="C74" s="2"/>
      <c r="E74" s="5"/>
      <c r="F74" s="47"/>
    </row>
    <row r="75" spans="1:6" x14ac:dyDescent="0.25">
      <c r="A75" s="46" t="s">
        <v>89</v>
      </c>
      <c r="C75" s="2"/>
      <c r="E75" s="5"/>
      <c r="F75" s="47"/>
    </row>
    <row r="76" spans="1:6" x14ac:dyDescent="0.25">
      <c r="A76" s="46" t="s">
        <v>90</v>
      </c>
      <c r="C76" s="2"/>
      <c r="E76" s="5"/>
      <c r="F76" s="47"/>
    </row>
    <row r="77" spans="1:6" x14ac:dyDescent="0.25">
      <c r="A77" s="46" t="s">
        <v>86</v>
      </c>
      <c r="C77" s="2"/>
      <c r="E77" s="5"/>
      <c r="F77" s="47"/>
    </row>
    <row r="78" spans="1:6" x14ac:dyDescent="0.25">
      <c r="A78" s="2" t="s">
        <v>87</v>
      </c>
      <c r="C78" s="2"/>
      <c r="E78" s="5"/>
      <c r="F78" s="47"/>
    </row>
    <row r="79" spans="1:6" x14ac:dyDescent="0.25">
      <c r="A79" s="2" t="s">
        <v>88</v>
      </c>
      <c r="C79" s="2"/>
      <c r="E79" s="5"/>
      <c r="F79" s="47"/>
    </row>
    <row r="80" spans="1:6" x14ac:dyDescent="0.25">
      <c r="A80" s="44" t="s">
        <v>102</v>
      </c>
    </row>
    <row r="81" spans="1:1" x14ac:dyDescent="0.25">
      <c r="A81" s="48" t="s">
        <v>92</v>
      </c>
    </row>
    <row r="82" spans="1:1" x14ac:dyDescent="0.25">
      <c r="A82" s="48"/>
    </row>
  </sheetData>
  <mergeCells count="79">
    <mergeCell ref="G52:G53"/>
    <mergeCell ref="A50:A51"/>
    <mergeCell ref="B50:B51"/>
    <mergeCell ref="D50:D51"/>
    <mergeCell ref="E50:E51"/>
    <mergeCell ref="F50:F51"/>
    <mergeCell ref="G50:G51"/>
    <mergeCell ref="A52:A53"/>
    <mergeCell ref="B52:B53"/>
    <mergeCell ref="D52:D53"/>
    <mergeCell ref="E52:E53"/>
    <mergeCell ref="F52:F53"/>
    <mergeCell ref="G47:G48"/>
    <mergeCell ref="A43:A44"/>
    <mergeCell ref="B43:B44"/>
    <mergeCell ref="D43:D44"/>
    <mergeCell ref="E43:E44"/>
    <mergeCell ref="F43:F44"/>
    <mergeCell ref="G43:G44"/>
    <mergeCell ref="A47:A48"/>
    <mergeCell ref="B47:B48"/>
    <mergeCell ref="D47:D48"/>
    <mergeCell ref="E47:E48"/>
    <mergeCell ref="F47:F48"/>
    <mergeCell ref="G41:G42"/>
    <mergeCell ref="A34:A40"/>
    <mergeCell ref="B34:B40"/>
    <mergeCell ref="D34:D40"/>
    <mergeCell ref="E34:E40"/>
    <mergeCell ref="F34:F40"/>
    <mergeCell ref="G34:G40"/>
    <mergeCell ref="A41:A42"/>
    <mergeCell ref="B41:B42"/>
    <mergeCell ref="D41:D42"/>
    <mergeCell ref="E41:E42"/>
    <mergeCell ref="F41:F42"/>
    <mergeCell ref="G29:G33"/>
    <mergeCell ref="A25:A28"/>
    <mergeCell ref="B25:B28"/>
    <mergeCell ref="D25:D28"/>
    <mergeCell ref="E25:E28"/>
    <mergeCell ref="F25:F28"/>
    <mergeCell ref="G25:G28"/>
    <mergeCell ref="A29:A33"/>
    <mergeCell ref="B29:B33"/>
    <mergeCell ref="D29:D33"/>
    <mergeCell ref="E29:E33"/>
    <mergeCell ref="F29:F33"/>
    <mergeCell ref="G21:G24"/>
    <mergeCell ref="A18:A20"/>
    <mergeCell ref="B18:B20"/>
    <mergeCell ref="D18:D20"/>
    <mergeCell ref="E18:E20"/>
    <mergeCell ref="F18:F20"/>
    <mergeCell ref="G18:G20"/>
    <mergeCell ref="A21:A24"/>
    <mergeCell ref="B21:B24"/>
    <mergeCell ref="D21:D24"/>
    <mergeCell ref="E21:E24"/>
    <mergeCell ref="F21:F24"/>
    <mergeCell ref="G14:G17"/>
    <mergeCell ref="A6:G6"/>
    <mergeCell ref="A10:A13"/>
    <mergeCell ref="B10:B13"/>
    <mergeCell ref="D10:D13"/>
    <mergeCell ref="E10:E13"/>
    <mergeCell ref="F10:F13"/>
    <mergeCell ref="G10:G13"/>
    <mergeCell ref="A14:A17"/>
    <mergeCell ref="B14:B17"/>
    <mergeCell ref="D14:D17"/>
    <mergeCell ref="E14:E17"/>
    <mergeCell ref="F14:F17"/>
    <mergeCell ref="A5:G5"/>
    <mergeCell ref="A1:B1"/>
    <mergeCell ref="D1:G1"/>
    <mergeCell ref="A2:B2"/>
    <mergeCell ref="D2:G2"/>
    <mergeCell ref="A4:G4"/>
  </mergeCells>
  <pageMargins left="0.31496062992125984" right="0.27559055118110237" top="0.47244094488188981" bottom="0.37" header="0.31496062992125984" footer="0.15748031496062992"/>
  <pageSetup paperSize="9" scale="85" orientation="landscape"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THUYEN</dc:creator>
  <cp:lastModifiedBy>HauQ</cp:lastModifiedBy>
  <cp:lastPrinted>2023-11-23T01:54:36Z</cp:lastPrinted>
  <dcterms:created xsi:type="dcterms:W3CDTF">2023-11-22T08:36:56Z</dcterms:created>
  <dcterms:modified xsi:type="dcterms:W3CDTF">2023-11-27T09:54:33Z</dcterms:modified>
</cp:coreProperties>
</file>